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01485D37-30DA-4B0D-98B9-F32CDEF90E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abloty 2026" sheetId="1" r:id="rId1"/>
  </sheets>
  <definedNames>
    <definedName name="_xlnm._FilterDatabase" localSheetId="0" hidden="1">'Gabloty 2026'!$U$20:$V$20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" l="1" a="1"/>
  <c r="M22" i="1" s="1"/>
  <c r="M21" i="1" a="1"/>
  <c r="M21" i="1" s="1"/>
  <c r="M23" i="1" a="1"/>
  <c r="M23" i="1" s="1"/>
  <c r="M24" i="1" a="1"/>
  <c r="M24" i="1" s="1"/>
  <c r="M25" i="1" a="1"/>
  <c r="M25" i="1" s="1"/>
  <c r="M26" i="1" a="1"/>
  <c r="M26" i="1" s="1"/>
  <c r="V26" i="1" s="1"/>
  <c r="M27" i="1" a="1"/>
  <c r="M27" i="1" s="1"/>
  <c r="M28" i="1" a="1"/>
  <c r="M28" i="1"/>
  <c r="M29" i="1" a="1"/>
  <c r="M29" i="1" s="1"/>
  <c r="M30" i="1" a="1"/>
  <c r="M30" i="1" s="1"/>
  <c r="M31" i="1" a="1"/>
  <c r="M31" i="1" s="1"/>
  <c r="V31" i="1" s="1"/>
  <c r="M32" i="1" a="1"/>
  <c r="M32" i="1"/>
  <c r="M33" i="1" a="1"/>
  <c r="M33" i="1" s="1"/>
  <c r="M34" i="1" a="1"/>
  <c r="M34" i="1" s="1"/>
  <c r="V34" i="1" s="1"/>
  <c r="M35" i="1" a="1"/>
  <c r="M35" i="1" s="1"/>
  <c r="M36" i="1" a="1"/>
  <c r="M36" i="1" s="1"/>
  <c r="M37" i="1" a="1"/>
  <c r="M37" i="1" s="1"/>
  <c r="M38" i="1" a="1"/>
  <c r="M38" i="1" s="1"/>
  <c r="V38" i="1" s="1"/>
  <c r="M39" i="1" a="1"/>
  <c r="M39" i="1" s="1"/>
  <c r="V39" i="1" s="1"/>
  <c r="M40" i="1" a="1"/>
  <c r="M40" i="1"/>
  <c r="M41" i="1" a="1"/>
  <c r="M41" i="1" s="1"/>
  <c r="M42" i="1" a="1"/>
  <c r="M42" i="1" s="1"/>
  <c r="V42" i="1" s="1"/>
  <c r="M43" i="1" a="1"/>
  <c r="M43" i="1" s="1"/>
  <c r="V43" i="1" s="1"/>
  <c r="M44" i="1" a="1"/>
  <c r="M44" i="1" s="1"/>
  <c r="M45" i="1" a="1"/>
  <c r="M45" i="1" s="1"/>
  <c r="M46" i="1" a="1"/>
  <c r="M46" i="1"/>
  <c r="V46" i="1" s="1"/>
  <c r="U21" i="1" a="1"/>
  <c r="U21" i="1"/>
  <c r="U22" i="1" a="1"/>
  <c r="U22" i="1" s="1"/>
  <c r="U23" i="1" a="1"/>
  <c r="U23" i="1" s="1"/>
  <c r="U24" i="1" a="1"/>
  <c r="U24" i="1" s="1"/>
  <c r="U25" i="1" a="1"/>
  <c r="U25" i="1" s="1"/>
  <c r="U26" i="1" a="1"/>
  <c r="U26" i="1"/>
  <c r="U27" i="1" a="1"/>
  <c r="U27" i="1" s="1"/>
  <c r="U28" i="1" a="1"/>
  <c r="U28" i="1" s="1"/>
  <c r="U29" i="1" a="1"/>
  <c r="U29" i="1" s="1"/>
  <c r="U30" i="1" a="1"/>
  <c r="U30" i="1"/>
  <c r="U31" i="1" a="1"/>
  <c r="U31" i="1"/>
  <c r="U32" i="1" a="1"/>
  <c r="U32" i="1" s="1"/>
  <c r="U33" i="1" a="1"/>
  <c r="U33" i="1"/>
  <c r="U34" i="1" a="1"/>
  <c r="U34" i="1"/>
  <c r="U35" i="1" a="1"/>
  <c r="U35" i="1" s="1"/>
  <c r="U36" i="1" a="1"/>
  <c r="U36" i="1" s="1"/>
  <c r="U37" i="1" a="1"/>
  <c r="U37" i="1"/>
  <c r="U38" i="1" a="1"/>
  <c r="U38" i="1"/>
  <c r="U39" i="1" a="1"/>
  <c r="U39" i="1"/>
  <c r="U40" i="1" a="1"/>
  <c r="U40" i="1" s="1"/>
  <c r="U41" i="1" a="1"/>
  <c r="U41" i="1"/>
  <c r="U42" i="1" a="1"/>
  <c r="U42" i="1"/>
  <c r="U43" i="1" a="1"/>
  <c r="U43" i="1"/>
  <c r="U44" i="1" a="1"/>
  <c r="U44" i="1" s="1"/>
  <c r="U45" i="1" a="1"/>
  <c r="U45" i="1"/>
  <c r="U46" i="1" a="1"/>
  <c r="U46" i="1"/>
  <c r="S48" i="1" a="1"/>
  <c r="S48" i="1" s="1"/>
  <c r="T48" i="1"/>
  <c r="L48" i="1"/>
  <c r="K48" i="1"/>
  <c r="V35" i="1" l="1"/>
  <c r="V30" i="1"/>
  <c r="V27" i="1"/>
  <c r="V36" i="1"/>
  <c r="V23" i="1"/>
  <c r="V32" i="1"/>
  <c r="V29" i="1"/>
  <c r="V41" i="1"/>
  <c r="V25" i="1"/>
  <c r="V22" i="1"/>
  <c r="V44" i="1"/>
  <c r="V37" i="1"/>
  <c r="V28" i="1"/>
  <c r="V21" i="1"/>
  <c r="V45" i="1"/>
  <c r="V40" i="1"/>
  <c r="V33" i="1"/>
  <c r="V24" i="1"/>
  <c r="F48" i="1"/>
  <c r="N48" i="1"/>
  <c r="M48" i="1" l="1"/>
  <c r="U48" i="1"/>
  <c r="V4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<sst xmlns="http://schemas.openxmlformats.org/spreadsheetml/2006/main" count="223" uniqueCount="93">
  <si>
    <t>Zakład Lini Kolejowych</t>
  </si>
  <si>
    <t>LOKALIZACJA</t>
  </si>
  <si>
    <t>Nazwa stacji/p.o.</t>
  </si>
  <si>
    <t>szt.</t>
  </si>
  <si>
    <t>2 - panelowa
1 - stronna</t>
  </si>
  <si>
    <t>2 - panelowa
2 - stronna</t>
  </si>
  <si>
    <t>ZIELONA GÓRA</t>
  </si>
  <si>
    <t>Sekcja</t>
  </si>
  <si>
    <t>Linia</t>
  </si>
  <si>
    <t>Peron</t>
  </si>
  <si>
    <t xml:space="preserve">Peron </t>
  </si>
  <si>
    <t>Cena jednostkowa (netto)</t>
  </si>
  <si>
    <t>jedno/dwu krawędziowy</t>
  </si>
  <si>
    <t>Rodzaj fryzu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</si>
  <si>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</si>
  <si>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</si>
  <si>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</si>
  <si>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</si>
  <si>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</si>
  <si>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</si>
  <si>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</si>
  <si>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</si>
  <si>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</si>
  <si>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</si>
  <si>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</si>
  <si>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Cena łaczna dla:         2-panelowe                   2-stronne</t>
  </si>
  <si>
    <t>Cena ogółem za wszystkie rodzaje gablot (netto)</t>
  </si>
  <si>
    <t>Zbąszyń</t>
  </si>
  <si>
    <t>jednokrawędziowy</t>
  </si>
  <si>
    <t>informacja</t>
  </si>
  <si>
    <t>Zbąszynek</t>
  </si>
  <si>
    <t>Dąbrówka Wielkopolska</t>
  </si>
  <si>
    <t>Chociszewo Rogoziniec</t>
  </si>
  <si>
    <t>Lutol Suchy</t>
  </si>
  <si>
    <t>Panowice</t>
  </si>
  <si>
    <t>dwukrawędziowy</t>
  </si>
  <si>
    <t>11.</t>
  </si>
  <si>
    <t>12.</t>
  </si>
  <si>
    <t>Rostarzewo</t>
  </si>
  <si>
    <t>Tłoki</t>
  </si>
  <si>
    <t>Rakoniewice</t>
  </si>
  <si>
    <t>Ruchocice</t>
  </si>
  <si>
    <t>13.</t>
  </si>
  <si>
    <t xml:space="preserve">Cena demontażu </t>
  </si>
  <si>
    <t>Demontaż starych gablot (WJ 1) Tak/Nie</t>
  </si>
  <si>
    <t>Boleszkowice</t>
  </si>
  <si>
    <t>z nazwą stacji</t>
  </si>
  <si>
    <t>Tak</t>
  </si>
  <si>
    <t>Mieszkowice</t>
  </si>
  <si>
    <t>Dąbroszyn</t>
  </si>
  <si>
    <t>Kamień Mały</t>
  </si>
  <si>
    <t>Witnica</t>
  </si>
  <si>
    <t>Nowiny Wielkie</t>
  </si>
  <si>
    <t>Bogdaniec</t>
  </si>
  <si>
    <t>14.</t>
  </si>
  <si>
    <t>15.</t>
  </si>
  <si>
    <t>16.</t>
  </si>
  <si>
    <t>17.</t>
  </si>
  <si>
    <t>18.</t>
  </si>
  <si>
    <t>19.</t>
  </si>
  <si>
    <t>20.</t>
  </si>
  <si>
    <t>Nie</t>
  </si>
  <si>
    <t xml:space="preserve">        </t>
  </si>
  <si>
    <t>ISE Krzyż</t>
  </si>
  <si>
    <t>Stare Bielice</t>
  </si>
  <si>
    <t>Nowe Drezdenko</t>
  </si>
  <si>
    <t>Stare Kurowo</t>
  </si>
  <si>
    <t>Zwierzyn</t>
  </si>
  <si>
    <t>Górki Noteckie</t>
  </si>
  <si>
    <t>Santok</t>
  </si>
  <si>
    <t>21.</t>
  </si>
  <si>
    <t>22.</t>
  </si>
  <si>
    <t>23.</t>
  </si>
  <si>
    <t>24.</t>
  </si>
  <si>
    <t>25.</t>
  </si>
  <si>
    <t>26.</t>
  </si>
  <si>
    <t xml:space="preserve">droga dojścia </t>
  </si>
  <si>
    <t>NR SPRAWY:</t>
  </si>
  <si>
    <t>Nr POSTĘPOWANIA:</t>
  </si>
  <si>
    <t>ZAMAWIAJĄCY:</t>
  </si>
  <si>
    <t xml:space="preserve">PKP Polskie Linie Kolejowe S.A. </t>
  </si>
  <si>
    <t>ul. Targowa 74</t>
  </si>
  <si>
    <t>03-734 Warszawa</t>
  </si>
  <si>
    <t>Zakład Linii Kolejowych w Zielonej Górze</t>
  </si>
  <si>
    <t>Ul. Traugutta 10</t>
  </si>
  <si>
    <t>65-025 Zielona Góra</t>
  </si>
  <si>
    <t>Dla zamówienia pn.: „Zaprojektowanie, dostawa i montaż gablot informacyjnych oraz oznakowania stałego na wybranych stacjach/przystankach osobowych znajdujących się na terenie PKP Polskie Linie Kolejowe S.A. Zakładu Linii Kolejowych w Zielonej Górze” oferujemy wykonanie zamówienia za cenę:</t>
  </si>
  <si>
    <t>1. Ilość i rodzaj gablot infromacyjnych - 2026</t>
  </si>
  <si>
    <t xml:space="preserve">                             podpis/y  upoważnionego/ych przedstawiciela/i</t>
  </si>
  <si>
    <t xml:space="preserve">                                 Wykonawcy/Wykonawców</t>
  </si>
  <si>
    <t xml:space="preserve">                           wspólnie ubiegających się o udzielenie zamówienia                               </t>
  </si>
  <si>
    <t>Cena łaczna dla:         2-panelowe                   1-stronne</t>
  </si>
  <si>
    <t>Załącznik nr 3 do OŚWIADCZENIA O AKCEPTACJI - Formularz Cenowy Wykonawcy - gabloty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</si>
</sst>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[$-1010415]General"/>
    <numFmt numFmtId="166" formatCode="[$-415]General"/>
    <numFmt numFmtId="167" formatCode="_-* #,##0.0\ _z_ł_-;\-* #,##0.0\ _z_ł_-;_-* &quot;-&quot;??\ _z_ł_-;_-@_-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zcionka tekstu podstawowego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8"/>
      <name val="Czcionka tekstu podstawowego"/>
      <family val="2"/>
      <charset val="238"/>
    </font>
    <font>
      <sz val="10"/>
      <name val="Courier"/>
      <family val="1"/>
      <charset val="238"/>
    </font>
    <font>
      <b/>
      <sz val="12"/>
      <color indexed="20"/>
      <name val="Arial"/>
      <family val="2"/>
    </font>
    <font>
      <sz val="9"/>
      <color indexed="20"/>
      <name val="Arial"/>
      <family val="2"/>
    </font>
    <font>
      <b/>
      <sz val="9"/>
      <color indexed="20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1"/>
      <color indexed="14"/>
      <name val="Calibri"/>
      <family val="2"/>
    </font>
    <font>
      <sz val="9"/>
      <color indexed="48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u/>
      <sz val="10"/>
      <color theme="10"/>
      <name val="Arial"/>
      <family val="2"/>
      <charset val="238"/>
    </font>
    <font>
      <b/>
      <sz val="8"/>
      <color theme="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scheme val="minor"/>
    </font>
    <font>
      <b/>
      <sz val="8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6"/>
      <color rgb="FFFF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7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0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62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solid">
        <fgColor indexed="1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73">
    <xf numFmtId="0" fontId="0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166" fontId="8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" fillId="0" borderId="0"/>
    <xf numFmtId="0" fontId="4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5" borderId="0" applyNumberFormat="0" applyBorder="0" applyAlignment="0" applyProtection="0"/>
    <xf numFmtId="0" fontId="13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5" fillId="24" borderId="3" applyNumberFormat="0" applyProtection="0">
      <alignment vertical="center"/>
    </xf>
    <xf numFmtId="4" fontId="16" fillId="5" borderId="3" applyNumberFormat="0" applyProtection="0">
      <alignment vertical="center"/>
    </xf>
    <xf numFmtId="4" fontId="15" fillId="5" borderId="3" applyNumberFormat="0" applyProtection="0">
      <alignment horizontal="left" vertical="center" indent="1"/>
    </xf>
    <xf numFmtId="0" fontId="17" fillId="24" borderId="4" applyNumberFormat="0" applyProtection="0">
      <alignment horizontal="left" vertical="top" indent="1"/>
    </xf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9" fillId="2" borderId="6" applyNumberFormat="0">
      <protection locked="0"/>
    </xf>
    <xf numFmtId="0" fontId="19" fillId="36" borderId="7" applyBorder="0"/>
    <xf numFmtId="4" fontId="20" fillId="42" borderId="4" applyNumberFormat="0" applyProtection="0">
      <alignment vertical="center"/>
    </xf>
    <xf numFmtId="4" fontId="16" fillId="43" borderId="2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0" fontId="15" fillId="45" borderId="2"/>
    <xf numFmtId="4" fontId="22" fillId="2" borderId="3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4" fontId="25" fillId="0" borderId="0" applyProtection="0">
      <alignment vertical="center"/>
    </xf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26" fillId="46" borderId="0"/>
    <xf numFmtId="0" fontId="27" fillId="46" borderId="0"/>
    <xf numFmtId="0" fontId="28" fillId="47" borderId="0"/>
    <xf numFmtId="0" fontId="9" fillId="48" borderId="0"/>
    <xf numFmtId="0" fontId="24" fillId="49" borderId="0" applyNumberFormat="0" applyBorder="0" applyAlignment="0" applyProtection="0"/>
    <xf numFmtId="0" fontId="24" fillId="26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41" borderId="0" applyNumberFormat="0" applyBorder="0" applyAlignment="0" applyProtection="0"/>
    <xf numFmtId="0" fontId="24" fillId="5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0" applyNumberFormat="0" applyBorder="0" applyAlignment="0" applyProtection="0"/>
    <xf numFmtId="0" fontId="24" fillId="41" borderId="0" applyNumberFormat="0" applyBorder="0" applyAlignment="0" applyProtection="0"/>
    <xf numFmtId="0" fontId="24" fillId="29" borderId="0" applyNumberFormat="0" applyBorder="0" applyAlignment="0" applyProtection="0"/>
    <xf numFmtId="0" fontId="40" fillId="55" borderId="0" applyNumberFormat="0" applyBorder="0" applyAlignment="0" applyProtection="0"/>
    <xf numFmtId="0" fontId="40" fillId="54" borderId="0" applyNumberFormat="0" applyBorder="0" applyAlignment="0" applyProtection="0"/>
    <xf numFmtId="0" fontId="40" fillId="34" borderId="0" applyNumberFormat="0" applyBorder="0" applyAlignment="0" applyProtection="0"/>
    <xf numFmtId="0" fontId="40" fillId="56" borderId="0" applyNumberFormat="0" applyBorder="0" applyAlignment="0" applyProtection="0"/>
    <xf numFmtId="0" fontId="40" fillId="25" borderId="0" applyNumberFormat="0" applyBorder="0" applyAlignment="0" applyProtection="0"/>
    <xf numFmtId="0" fontId="40" fillId="30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8" borderId="0" applyNumberFormat="0" applyBorder="0" applyAlignment="0" applyProtection="0"/>
    <xf numFmtId="0" fontId="13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56" borderId="0" applyNumberFormat="0" applyBorder="0" applyAlignment="0" applyProtection="0"/>
    <xf numFmtId="0" fontId="40" fillId="25" borderId="0" applyNumberFormat="0" applyBorder="0" applyAlignment="0" applyProtection="0"/>
    <xf numFmtId="0" fontId="40" fillId="31" borderId="0" applyNumberFormat="0" applyBorder="0" applyAlignment="0" applyProtection="0"/>
    <xf numFmtId="0" fontId="29" fillId="18" borderId="0" applyNumberFormat="0" applyBorder="0" applyAlignment="0" applyProtection="0"/>
    <xf numFmtId="0" fontId="30" fillId="63" borderId="3" applyNumberFormat="0" applyAlignment="0" applyProtection="0"/>
    <xf numFmtId="0" fontId="31" fillId="60" borderId="8" applyNumberFormat="0" applyAlignment="0" applyProtection="0"/>
    <xf numFmtId="0" fontId="41" fillId="53" borderId="9" applyNumberFormat="0" applyAlignment="0" applyProtection="0"/>
    <xf numFmtId="0" fontId="42" fillId="39" borderId="10" applyNumberFormat="0" applyAlignment="0" applyProtection="0"/>
    <xf numFmtId="0" fontId="43" fillId="50" borderId="0" applyNumberFormat="0" applyBorder="0" applyAlignment="0" applyProtection="0"/>
    <xf numFmtId="0" fontId="12" fillId="13" borderId="0" applyNumberFormat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5" fillId="19" borderId="3" applyNumberFormat="0" applyAlignment="0" applyProtection="0"/>
    <xf numFmtId="0" fontId="53" fillId="0" borderId="15" applyNumberFormat="0" applyFill="0" applyAlignment="0" applyProtection="0"/>
    <xf numFmtId="0" fontId="44" fillId="64" borderId="8" applyNumberFormat="0" applyAlignment="0" applyProtection="0"/>
    <xf numFmtId="0" fontId="36" fillId="0" borderId="14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49" fillId="0" borderId="0" applyNumberFormat="0" applyFill="0" applyBorder="0" applyAlignment="0" applyProtection="0"/>
    <xf numFmtId="0" fontId="36" fillId="19" borderId="0" applyNumberFormat="0" applyBorder="0" applyAlignment="0" applyProtection="0"/>
    <xf numFmtId="0" fontId="51" fillId="24" borderId="0" applyNumberFormat="0" applyBorder="0" applyAlignment="0" applyProtection="0"/>
    <xf numFmtId="0" fontId="5" fillId="0" borderId="0"/>
    <xf numFmtId="0" fontId="5" fillId="0" borderId="0"/>
    <xf numFmtId="0" fontId="10" fillId="0" borderId="0"/>
    <xf numFmtId="0" fontId="9" fillId="18" borderId="3" applyNumberFormat="0" applyFont="0" applyAlignment="0" applyProtection="0"/>
    <xf numFmtId="0" fontId="52" fillId="39" borderId="9" applyNumberFormat="0" applyAlignment="0" applyProtection="0"/>
    <xf numFmtId="0" fontId="37" fillId="63" borderId="10" applyNumberFormat="0" applyAlignment="0" applyProtection="0"/>
    <xf numFmtId="9" fontId="5" fillId="0" borderId="0" applyFont="0" applyFill="0" applyBorder="0" applyAlignment="0" applyProtection="0"/>
    <xf numFmtId="4" fontId="15" fillId="24" borderId="3" applyNumberFormat="0" applyProtection="0">
      <alignment vertical="center"/>
    </xf>
    <xf numFmtId="4" fontId="16" fillId="5" borderId="3" applyNumberFormat="0" applyProtection="0">
      <alignment vertical="center"/>
    </xf>
    <xf numFmtId="4" fontId="15" fillId="5" borderId="3" applyNumberFormat="0" applyProtection="0">
      <alignment horizontal="left" vertical="center" indent="1"/>
    </xf>
    <xf numFmtId="0" fontId="17" fillId="24" borderId="4" applyNumberFormat="0" applyProtection="0">
      <alignment horizontal="left" vertical="top" indent="1"/>
    </xf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19" fillId="36" borderId="7" applyBorder="0"/>
    <xf numFmtId="4" fontId="20" fillId="42" borderId="4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4" fontId="22" fillId="2" borderId="3" applyNumberFormat="0" applyProtection="0">
      <alignment horizontal="right" vertical="center"/>
    </xf>
    <xf numFmtId="0" fontId="27" fillId="46" borderId="0"/>
    <xf numFmtId="49" fontId="39" fillId="46" borderId="0"/>
    <xf numFmtId="49" fontId="26" fillId="46" borderId="19"/>
    <xf numFmtId="0" fontId="27" fillId="4" borderId="19">
      <protection locked="0"/>
    </xf>
    <xf numFmtId="0" fontId="28" fillId="3" borderId="0"/>
    <xf numFmtId="0" fontId="28" fillId="65" borderId="0"/>
    <xf numFmtId="0" fontId="4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5" fillId="42" borderId="22" applyNumberFormat="0" applyFont="0" applyAlignment="0" applyProtection="0"/>
    <xf numFmtId="0" fontId="38" fillId="0" borderId="0" applyNumberFormat="0" applyFill="0" applyBorder="0" applyAlignment="0" applyProtection="0"/>
    <xf numFmtId="0" fontId="50" fillId="26" borderId="0" applyNumberFormat="0" applyBorder="0" applyAlignment="0" applyProtection="0"/>
    <xf numFmtId="0" fontId="35" fillId="19" borderId="3" applyNumberFormat="0" applyAlignment="0" applyProtection="0"/>
    <xf numFmtId="0" fontId="42" fillId="39" borderId="10" applyNumberFormat="0" applyAlignment="0" applyProtection="0"/>
    <xf numFmtId="0" fontId="41" fillId="53" borderId="9" applyNumberFormat="0" applyAlignment="0" applyProtection="0"/>
    <xf numFmtId="0" fontId="30" fillId="63" borderId="3" applyNumberFormat="0" applyAlignment="0" applyProtection="0"/>
    <xf numFmtId="0" fontId="17" fillId="24" borderId="4" applyNumberFormat="0" applyProtection="0">
      <alignment horizontal="left" vertical="top" indent="1"/>
    </xf>
    <xf numFmtId="4" fontId="15" fillId="5" borderId="3" applyNumberFormat="0" applyProtection="0">
      <alignment horizontal="left" vertical="center" indent="1"/>
    </xf>
    <xf numFmtId="4" fontId="16" fillId="5" borderId="3" applyNumberFormat="0" applyProtection="0">
      <alignment vertical="center"/>
    </xf>
    <xf numFmtId="4" fontId="15" fillId="24" borderId="3" applyNumberFormat="0" applyProtection="0">
      <alignment vertical="center"/>
    </xf>
    <xf numFmtId="0" fontId="37" fillId="63" borderId="10" applyNumberFormat="0" applyAlignment="0" applyProtection="0"/>
    <xf numFmtId="0" fontId="52" fillId="39" borderId="9" applyNumberFormat="0" applyAlignment="0" applyProtection="0"/>
    <xf numFmtId="0" fontId="9" fillId="18" borderId="3" applyNumberFormat="0" applyFont="0" applyAlignment="0" applyProtection="0"/>
    <xf numFmtId="0" fontId="30" fillId="63" borderId="3" applyNumberFormat="0" applyAlignment="0" applyProtection="0"/>
    <xf numFmtId="0" fontId="41" fillId="53" borderId="9" applyNumberFormat="0" applyAlignment="0" applyProtection="0"/>
    <xf numFmtId="0" fontId="42" fillId="39" borderId="10" applyNumberFormat="0" applyAlignment="0" applyProtection="0"/>
    <xf numFmtId="0" fontId="35" fillId="19" borderId="3" applyNumberFormat="0" applyAlignment="0" applyProtection="0"/>
    <xf numFmtId="0" fontId="9" fillId="18" borderId="3" applyNumberFormat="0" applyFont="0" applyAlignment="0" applyProtection="0"/>
    <xf numFmtId="0" fontId="52" fillId="39" borderId="9" applyNumberFormat="0" applyAlignment="0" applyProtection="0"/>
    <xf numFmtId="0" fontId="37" fillId="63" borderId="10" applyNumberFormat="0" applyAlignment="0" applyProtection="0"/>
    <xf numFmtId="4" fontId="15" fillId="24" borderId="3" applyNumberFormat="0" applyProtection="0">
      <alignment vertical="center"/>
    </xf>
    <xf numFmtId="4" fontId="16" fillId="5" borderId="3" applyNumberFormat="0" applyProtection="0">
      <alignment vertical="center"/>
    </xf>
    <xf numFmtId="4" fontId="15" fillId="5" borderId="3" applyNumberFormat="0" applyProtection="0">
      <alignment horizontal="left" vertical="center" indent="1"/>
    </xf>
    <xf numFmtId="0" fontId="17" fillId="24" borderId="4" applyNumberFormat="0" applyProtection="0">
      <alignment horizontal="left" vertical="top" indent="1"/>
    </xf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19" fillId="36" borderId="7" applyBorder="0"/>
    <xf numFmtId="4" fontId="20" fillId="42" borderId="4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4" fontId="22" fillId="2" borderId="3" applyNumberFormat="0" applyProtection="0">
      <alignment horizontal="right" vertical="center"/>
    </xf>
    <xf numFmtId="0" fontId="45" fillId="0" borderId="20" applyNumberFormat="0" applyFill="0" applyAlignment="0" applyProtection="0"/>
    <xf numFmtId="0" fontId="14" fillId="0" borderId="21" applyNumberFormat="0" applyFill="0" applyAlignment="0" applyProtection="0"/>
    <xf numFmtId="0" fontId="5" fillId="42" borderId="22" applyNumberFormat="0" applyFont="0" applyAlignment="0" applyProtection="0"/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19" fillId="36" borderId="7" applyBorder="0"/>
    <xf numFmtId="4" fontId="20" fillId="42" borderId="4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4" fontId="22" fillId="2" borderId="3" applyNumberFormat="0" applyProtection="0">
      <alignment horizontal="right" vertical="center"/>
    </xf>
    <xf numFmtId="0" fontId="45" fillId="0" borderId="20" applyNumberFormat="0" applyFill="0" applyAlignment="0" applyProtection="0"/>
    <xf numFmtId="0" fontId="14" fillId="0" borderId="21" applyNumberFormat="0" applyFill="0" applyAlignment="0" applyProtection="0"/>
    <xf numFmtId="0" fontId="5" fillId="42" borderId="22" applyNumberFormat="0" applyFont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0" fillId="63" borderId="3" applyNumberFormat="0" applyAlignment="0" applyProtection="0"/>
    <xf numFmtId="0" fontId="41" fillId="53" borderId="9" applyNumberFormat="0" applyAlignment="0" applyProtection="0"/>
    <xf numFmtId="0" fontId="42" fillId="39" borderId="10" applyNumberFormat="0" applyAlignment="0" applyProtection="0"/>
    <xf numFmtId="0" fontId="35" fillId="19" borderId="3" applyNumberFormat="0" applyAlignment="0" applyProtection="0"/>
    <xf numFmtId="0" fontId="9" fillId="18" borderId="3" applyNumberFormat="0" applyFont="0" applyAlignment="0" applyProtection="0"/>
    <xf numFmtId="0" fontId="52" fillId="39" borderId="9" applyNumberFormat="0" applyAlignment="0" applyProtection="0"/>
    <xf numFmtId="0" fontId="37" fillId="63" borderId="10" applyNumberFormat="0" applyAlignment="0" applyProtection="0"/>
    <xf numFmtId="4" fontId="15" fillId="24" borderId="3" applyNumberFormat="0" applyProtection="0">
      <alignment vertical="center"/>
    </xf>
    <xf numFmtId="4" fontId="16" fillId="5" borderId="3" applyNumberFormat="0" applyProtection="0">
      <alignment vertical="center"/>
    </xf>
    <xf numFmtId="4" fontId="15" fillId="5" borderId="3" applyNumberFormat="0" applyProtection="0">
      <alignment horizontal="left" vertical="center" indent="1"/>
    </xf>
    <xf numFmtId="0" fontId="17" fillId="24" borderId="4" applyNumberFormat="0" applyProtection="0">
      <alignment horizontal="left" vertical="top" indent="1"/>
    </xf>
    <xf numFmtId="4" fontId="15" fillId="25" borderId="3" applyNumberFormat="0" applyProtection="0">
      <alignment horizontal="left" vertical="center" indent="1"/>
    </xf>
    <xf numFmtId="4" fontId="15" fillId="26" borderId="3" applyNumberFormat="0" applyProtection="0">
      <alignment horizontal="right" vertical="center"/>
    </xf>
    <xf numFmtId="4" fontId="15" fillId="27" borderId="3" applyNumberFormat="0" applyProtection="0">
      <alignment horizontal="right" vertical="center"/>
    </xf>
    <xf numFmtId="4" fontId="15" fillId="28" borderId="5" applyNumberFormat="0" applyProtection="0">
      <alignment horizontal="right" vertical="center"/>
    </xf>
    <xf numFmtId="4" fontId="15" fillId="29" borderId="3" applyNumberFormat="0" applyProtection="0">
      <alignment horizontal="right" vertical="center"/>
    </xf>
    <xf numFmtId="4" fontId="15" fillId="30" borderId="3" applyNumberFormat="0" applyProtection="0">
      <alignment horizontal="right" vertical="center"/>
    </xf>
    <xf numFmtId="4" fontId="15" fillId="31" borderId="3" applyNumberFormat="0" applyProtection="0">
      <alignment horizontal="right" vertical="center"/>
    </xf>
    <xf numFmtId="4" fontId="15" fillId="32" borderId="3" applyNumberFormat="0" applyProtection="0">
      <alignment horizontal="right" vertical="center"/>
    </xf>
    <xf numFmtId="4" fontId="15" fillId="33" borderId="3" applyNumberFormat="0" applyProtection="0">
      <alignment horizontal="right" vertical="center"/>
    </xf>
    <xf numFmtId="4" fontId="15" fillId="34" borderId="3" applyNumberFormat="0" applyProtection="0">
      <alignment horizontal="right" vertical="center"/>
    </xf>
    <xf numFmtId="4" fontId="15" fillId="35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8" fillId="36" borderId="5" applyNumberFormat="0" applyProtection="0">
      <alignment horizontal="left" vertical="center" indent="1"/>
    </xf>
    <xf numFmtId="4" fontId="15" fillId="37" borderId="3" applyNumberFormat="0" applyProtection="0">
      <alignment horizontal="right" vertical="center"/>
    </xf>
    <xf numFmtId="4" fontId="15" fillId="38" borderId="5" applyNumberFormat="0" applyProtection="0">
      <alignment horizontal="left" vertical="center" indent="1"/>
    </xf>
    <xf numFmtId="4" fontId="15" fillId="37" borderId="5" applyNumberFormat="0" applyProtection="0">
      <alignment horizontal="left" vertical="center" indent="1"/>
    </xf>
    <xf numFmtId="0" fontId="15" fillId="39" borderId="3" applyNumberFormat="0" applyProtection="0">
      <alignment horizontal="left" vertical="center" indent="1"/>
    </xf>
    <xf numFmtId="0" fontId="9" fillId="36" borderId="4" applyNumberFormat="0" applyProtection="0">
      <alignment horizontal="left" vertical="top" indent="1"/>
    </xf>
    <xf numFmtId="0" fontId="15" fillId="40" borderId="3" applyNumberFormat="0" applyProtection="0">
      <alignment horizontal="left" vertical="center" indent="1"/>
    </xf>
    <xf numFmtId="0" fontId="9" fillId="37" borderId="4" applyNumberFormat="0" applyProtection="0">
      <alignment horizontal="left" vertical="top" indent="1"/>
    </xf>
    <xf numFmtId="0" fontId="15" fillId="41" borderId="3" applyNumberFormat="0" applyProtection="0">
      <alignment horizontal="left" vertical="center" indent="1"/>
    </xf>
    <xf numFmtId="0" fontId="9" fillId="41" borderId="4" applyNumberFormat="0" applyProtection="0">
      <alignment horizontal="left" vertical="top" indent="1"/>
    </xf>
    <xf numFmtId="0" fontId="15" fillId="38" borderId="3" applyNumberFormat="0" applyProtection="0">
      <alignment horizontal="left" vertical="center" indent="1"/>
    </xf>
    <xf numFmtId="0" fontId="9" fillId="38" borderId="4" applyNumberFormat="0" applyProtection="0">
      <alignment horizontal="left" vertical="top" indent="1"/>
    </xf>
    <xf numFmtId="0" fontId="19" fillId="36" borderId="7" applyBorder="0"/>
    <xf numFmtId="4" fontId="20" fillId="42" borderId="4" applyNumberFormat="0" applyProtection="0">
      <alignment vertical="center"/>
    </xf>
    <xf numFmtId="4" fontId="20" fillId="39" borderId="4" applyNumberFormat="0" applyProtection="0">
      <alignment horizontal="left" vertical="center" indent="1"/>
    </xf>
    <xf numFmtId="0" fontId="20" fillId="42" borderId="4" applyNumberFormat="0" applyProtection="0">
      <alignment horizontal="left" vertical="top" indent="1"/>
    </xf>
    <xf numFmtId="4" fontId="15" fillId="0" borderId="3" applyNumberFormat="0" applyProtection="0">
      <alignment horizontal="right" vertical="center"/>
    </xf>
    <xf numFmtId="4" fontId="16" fillId="4" borderId="3" applyNumberFormat="0" applyProtection="0">
      <alignment horizontal="right" vertical="center"/>
    </xf>
    <xf numFmtId="4" fontId="15" fillId="25" borderId="3" applyNumberFormat="0" applyProtection="0">
      <alignment horizontal="left" vertical="center" indent="1"/>
    </xf>
    <xf numFmtId="0" fontId="20" fillId="37" borderId="4" applyNumberFormat="0" applyProtection="0">
      <alignment horizontal="left" vertical="top" indent="1"/>
    </xf>
    <xf numFmtId="4" fontId="21" fillId="44" borderId="5" applyNumberFormat="0" applyProtection="0">
      <alignment horizontal="left" vertical="center" indent="1"/>
    </xf>
    <xf numFmtId="4" fontId="22" fillId="2" borderId="3" applyNumberFormat="0" applyProtection="0">
      <alignment horizontal="right" vertical="center"/>
    </xf>
    <xf numFmtId="0" fontId="45" fillId="0" borderId="20" applyNumberFormat="0" applyFill="0" applyAlignment="0" applyProtection="0"/>
    <xf numFmtId="0" fontId="14" fillId="0" borderId="21" applyNumberFormat="0" applyFill="0" applyAlignment="0" applyProtection="0"/>
    <xf numFmtId="0" fontId="5" fillId="42" borderId="22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167">
    <xf numFmtId="0" fontId="0" fillId="0" borderId="0" xfId="0"/>
    <xf numFmtId="0" fontId="58" fillId="0" borderId="0" xfId="0" applyFont="1"/>
    <xf numFmtId="0" fontId="61" fillId="0" borderId="0" xfId="0" applyFont="1"/>
    <xf numFmtId="165" fontId="57" fillId="68" borderId="25" xfId="1" applyNumberFormat="1" applyFont="1" applyFill="1" applyBorder="1" applyAlignment="1">
      <alignment horizontal="center" vertical="center" wrapText="1"/>
    </xf>
    <xf numFmtId="165" fontId="57" fillId="68" borderId="23" xfId="1" applyNumberFormat="1" applyFont="1" applyFill="1" applyBorder="1" applyAlignment="1">
      <alignment horizontal="center" vertical="center" wrapText="1"/>
    </xf>
    <xf numFmtId="165" fontId="57" fillId="68" borderId="29" xfId="1" applyNumberFormat="1" applyFont="1" applyFill="1" applyBorder="1" applyAlignment="1">
      <alignment horizontal="center" vertical="center" wrapText="1"/>
    </xf>
    <xf numFmtId="165" fontId="60" fillId="69" borderId="26" xfId="1" applyNumberFormat="1" applyFont="1" applyFill="1" applyBorder="1" applyAlignment="1">
      <alignment horizontal="center" vertical="center" wrapText="1"/>
    </xf>
    <xf numFmtId="0" fontId="0" fillId="69" borderId="26" xfId="0" applyFill="1" applyBorder="1"/>
    <xf numFmtId="0" fontId="61" fillId="66" borderId="29" xfId="0" applyFont="1" applyFill="1" applyBorder="1"/>
    <xf numFmtId="0" fontId="63" fillId="0" borderId="0" xfId="0" applyFont="1"/>
    <xf numFmtId="0" fontId="65" fillId="0" borderId="0" xfId="0" applyFont="1"/>
    <xf numFmtId="0" fontId="63" fillId="0" borderId="0" xfId="0" applyFont="1" applyAlignment="1">
      <alignment horizontal="center" vertical="center"/>
    </xf>
    <xf numFmtId="0" fontId="66" fillId="74" borderId="29" xfId="0" applyFont="1" applyFill="1" applyBorder="1" applyAlignment="1">
      <alignment horizontal="center" vertical="center"/>
    </xf>
    <xf numFmtId="165" fontId="60" fillId="69" borderId="30" xfId="1" applyNumberFormat="1" applyFont="1" applyFill="1" applyBorder="1" applyAlignment="1">
      <alignment horizontal="center" vertical="center" wrapText="1"/>
    </xf>
    <xf numFmtId="0" fontId="63" fillId="0" borderId="28" xfId="0" applyFont="1" applyBorder="1"/>
    <xf numFmtId="0" fontId="66" fillId="74" borderId="33" xfId="0" applyFont="1" applyFill="1" applyBorder="1" applyAlignment="1">
      <alignment horizontal="center" vertical="center"/>
    </xf>
    <xf numFmtId="0" fontId="63" fillId="0" borderId="37" xfId="0" applyFont="1" applyBorder="1"/>
    <xf numFmtId="0" fontId="9" fillId="72" borderId="37" xfId="0" applyFont="1" applyFill="1" applyBorder="1" applyAlignment="1">
      <alignment horizontal="center" vertical="center"/>
    </xf>
    <xf numFmtId="0" fontId="63" fillId="0" borderId="40" xfId="0" applyFont="1" applyBorder="1"/>
    <xf numFmtId="0" fontId="9" fillId="72" borderId="42" xfId="0" applyFont="1" applyFill="1" applyBorder="1" applyAlignment="1">
      <alignment horizontal="center" vertical="center"/>
    </xf>
    <xf numFmtId="0" fontId="9" fillId="72" borderId="43" xfId="0" applyFont="1" applyFill="1" applyBorder="1" applyAlignment="1">
      <alignment horizontal="center" vertical="center"/>
    </xf>
    <xf numFmtId="0" fontId="63" fillId="0" borderId="23" xfId="0" applyFont="1" applyBorder="1"/>
    <xf numFmtId="0" fontId="63" fillId="0" borderId="24" xfId="0" applyFont="1" applyBorder="1"/>
    <xf numFmtId="0" fontId="63" fillId="0" borderId="31" xfId="0" applyFont="1" applyBorder="1"/>
    <xf numFmtId="0" fontId="63" fillId="71" borderId="40" xfId="0" applyFont="1" applyFill="1" applyBorder="1" applyAlignment="1">
      <alignment horizontal="center" vertical="center"/>
    </xf>
    <xf numFmtId="0" fontId="63" fillId="70" borderId="28" xfId="0" applyFont="1" applyFill="1" applyBorder="1"/>
    <xf numFmtId="0" fontId="6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63" fillId="70" borderId="2" xfId="0" applyFont="1" applyFill="1" applyBorder="1" applyAlignment="1">
      <alignment horizontal="center"/>
    </xf>
    <xf numFmtId="0" fontId="0" fillId="0" borderId="2" xfId="0" applyBorder="1"/>
    <xf numFmtId="0" fontId="9" fillId="0" borderId="47" xfId="0" applyFont="1" applyBorder="1" applyAlignment="1">
      <alignment horizontal="center" vertical="center"/>
    </xf>
    <xf numFmtId="0" fontId="63" fillId="70" borderId="47" xfId="0" applyFont="1" applyFill="1" applyBorder="1" applyAlignment="1">
      <alignment horizontal="center"/>
    </xf>
    <xf numFmtId="0" fontId="9" fillId="0" borderId="48" xfId="0" applyFont="1" applyBorder="1" applyAlignment="1">
      <alignment horizontal="center" vertical="center"/>
    </xf>
    <xf numFmtId="0" fontId="63" fillId="70" borderId="48" xfId="0" applyFont="1" applyFill="1" applyBorder="1" applyAlignment="1">
      <alignment horizontal="center"/>
    </xf>
    <xf numFmtId="0" fontId="9" fillId="0" borderId="49" xfId="0" applyFont="1" applyBorder="1" applyAlignment="1">
      <alignment horizontal="center" vertical="center"/>
    </xf>
    <xf numFmtId="0" fontId="63" fillId="0" borderId="52" xfId="0" applyFont="1" applyBorder="1" applyAlignment="1">
      <alignment horizontal="center"/>
    </xf>
    <xf numFmtId="0" fontId="63" fillId="0" borderId="46" xfId="0" applyFont="1" applyBorder="1" applyAlignment="1">
      <alignment horizontal="center"/>
    </xf>
    <xf numFmtId="0" fontId="9" fillId="72" borderId="28" xfId="0" applyFont="1" applyFill="1" applyBorder="1" applyAlignment="1">
      <alignment horizontal="center" vertical="center"/>
    </xf>
    <xf numFmtId="0" fontId="63" fillId="70" borderId="46" xfId="0" applyFont="1" applyFill="1" applyBorder="1" applyAlignment="1">
      <alignment horizontal="center"/>
    </xf>
    <xf numFmtId="0" fontId="9" fillId="72" borderId="26" xfId="0" applyFont="1" applyFill="1" applyBorder="1" applyAlignment="1">
      <alignment horizontal="center" vertical="center"/>
    </xf>
    <xf numFmtId="0" fontId="63" fillId="0" borderId="55" xfId="0" applyFont="1" applyBorder="1" applyAlignment="1">
      <alignment horizontal="center"/>
    </xf>
    <xf numFmtId="0" fontId="63" fillId="73" borderId="40" xfId="0" applyFont="1" applyFill="1" applyBorder="1" applyAlignment="1">
      <alignment horizontal="center" vertical="center"/>
    </xf>
    <xf numFmtId="0" fontId="63" fillId="73" borderId="43" xfId="0" applyFont="1" applyFill="1" applyBorder="1" applyAlignment="1">
      <alignment horizontal="center" vertical="center"/>
    </xf>
    <xf numFmtId="0" fontId="63" fillId="73" borderId="37" xfId="0" applyFont="1" applyFill="1" applyBorder="1" applyAlignment="1">
      <alignment horizontal="center" vertical="center"/>
    </xf>
    <xf numFmtId="0" fontId="63" fillId="0" borderId="56" xfId="0" applyFont="1" applyBorder="1" applyAlignment="1">
      <alignment horizontal="center"/>
    </xf>
    <xf numFmtId="0" fontId="9" fillId="0" borderId="56" xfId="0" applyFont="1" applyBorder="1" applyAlignment="1">
      <alignment horizontal="center" vertical="center"/>
    </xf>
    <xf numFmtId="0" fontId="9" fillId="72" borderId="58" xfId="0" applyFont="1" applyFill="1" applyBorder="1" applyAlignment="1">
      <alignment horizontal="center" vertical="center"/>
    </xf>
    <xf numFmtId="0" fontId="63" fillId="0" borderId="59" xfId="0" applyFont="1" applyBorder="1" applyAlignment="1">
      <alignment horizontal="center"/>
    </xf>
    <xf numFmtId="165" fontId="60" fillId="69" borderId="29" xfId="1" applyNumberFormat="1" applyFont="1" applyFill="1" applyBorder="1" applyAlignment="1">
      <alignment horizontal="center" vertical="center" wrapText="1"/>
    </xf>
    <xf numFmtId="165" fontId="57" fillId="69" borderId="1" xfId="1" applyNumberFormat="1" applyFont="1" applyFill="1" applyBorder="1" applyAlignment="1">
      <alignment horizontal="center" vertical="center" wrapText="1"/>
    </xf>
    <xf numFmtId="165" fontId="57" fillId="69" borderId="29" xfId="1" applyNumberFormat="1" applyFont="1" applyFill="1" applyBorder="1" applyAlignment="1">
      <alignment horizontal="center" vertical="center" wrapText="1"/>
    </xf>
    <xf numFmtId="165" fontId="57" fillId="69" borderId="33" xfId="1" applyNumberFormat="1" applyFont="1" applyFill="1" applyBorder="1" applyAlignment="1">
      <alignment horizontal="center" vertical="center" wrapText="1"/>
    </xf>
    <xf numFmtId="0" fontId="63" fillId="75" borderId="37" xfId="0" applyFont="1" applyFill="1" applyBorder="1"/>
    <xf numFmtId="0" fontId="63" fillId="75" borderId="40" xfId="0" applyFont="1" applyFill="1" applyBorder="1"/>
    <xf numFmtId="0" fontId="63" fillId="75" borderId="38" xfId="0" applyFont="1" applyFill="1" applyBorder="1" applyAlignment="1">
      <alignment horizontal="center" vertical="center"/>
    </xf>
    <xf numFmtId="0" fontId="63" fillId="75" borderId="41" xfId="0" applyFont="1" applyFill="1" applyBorder="1" applyAlignment="1">
      <alignment horizontal="center" vertical="center"/>
    </xf>
    <xf numFmtId="0" fontId="63" fillId="0" borderId="46" xfId="0" applyFont="1" applyBorder="1" applyAlignment="1">
      <alignment horizontal="center" vertical="center"/>
    </xf>
    <xf numFmtId="0" fontId="63" fillId="75" borderId="42" xfId="0" applyFont="1" applyFill="1" applyBorder="1"/>
    <xf numFmtId="0" fontId="63" fillId="0" borderId="38" xfId="0" applyFont="1" applyBorder="1"/>
    <xf numFmtId="0" fontId="63" fillId="0" borderId="41" xfId="0" applyFont="1" applyBorder="1"/>
    <xf numFmtId="0" fontId="63" fillId="0" borderId="64" xfId="0" applyFont="1" applyBorder="1"/>
    <xf numFmtId="0" fontId="63" fillId="0" borderId="65" xfId="0" applyFont="1" applyBorder="1" applyAlignment="1">
      <alignment vertical="center"/>
    </xf>
    <xf numFmtId="0" fontId="63" fillId="0" borderId="65" xfId="0" applyFont="1" applyBorder="1"/>
    <xf numFmtId="0" fontId="63" fillId="0" borderId="44" xfId="0" applyFont="1" applyBorder="1"/>
    <xf numFmtId="0" fontId="63" fillId="75" borderId="24" xfId="0" applyFont="1" applyFill="1" applyBorder="1" applyAlignment="1">
      <alignment horizontal="center" vertical="center"/>
    </xf>
    <xf numFmtId="0" fontId="9" fillId="72" borderId="27" xfId="0" applyFont="1" applyFill="1" applyBorder="1" applyAlignment="1">
      <alignment horizontal="center" vertical="center"/>
    </xf>
    <xf numFmtId="0" fontId="9" fillId="70" borderId="59" xfId="0" applyFont="1" applyFill="1" applyBorder="1" applyAlignment="1">
      <alignment horizontal="center" vertical="center"/>
    </xf>
    <xf numFmtId="0" fontId="9" fillId="70" borderId="46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63" fillId="71" borderId="37" xfId="0" applyFont="1" applyFill="1" applyBorder="1" applyAlignment="1">
      <alignment horizontal="center"/>
    </xf>
    <xf numFmtId="0" fontId="63" fillId="71" borderId="40" xfId="0" applyFont="1" applyFill="1" applyBorder="1" applyAlignment="1">
      <alignment horizontal="center"/>
    </xf>
    <xf numFmtId="0" fontId="63" fillId="71" borderId="42" xfId="0" applyFont="1" applyFill="1" applyBorder="1" applyAlignment="1">
      <alignment horizontal="center"/>
    </xf>
    <xf numFmtId="0" fontId="63" fillId="71" borderId="43" xfId="0" applyFont="1" applyFill="1" applyBorder="1" applyAlignment="1">
      <alignment horizontal="center"/>
    </xf>
    <xf numFmtId="0" fontId="68" fillId="71" borderId="40" xfId="0" applyFont="1" applyFill="1" applyBorder="1" applyAlignment="1">
      <alignment horizontal="center"/>
    </xf>
    <xf numFmtId="0" fontId="63" fillId="70" borderId="57" xfId="0" applyFont="1" applyFill="1" applyBorder="1" applyAlignment="1">
      <alignment horizontal="center"/>
    </xf>
    <xf numFmtId="0" fontId="63" fillId="70" borderId="45" xfId="0" applyFont="1" applyFill="1" applyBorder="1" applyAlignment="1">
      <alignment horizontal="center"/>
    </xf>
    <xf numFmtId="0" fontId="63" fillId="0" borderId="45" xfId="0" applyFont="1" applyBorder="1" applyAlignment="1">
      <alignment horizontal="center" vertical="center"/>
    </xf>
    <xf numFmtId="0" fontId="63" fillId="70" borderId="54" xfId="0" applyFont="1" applyFill="1" applyBorder="1" applyAlignment="1">
      <alignment horizontal="center"/>
    </xf>
    <xf numFmtId="0" fontId="63" fillId="70" borderId="50" xfId="0" applyFont="1" applyFill="1" applyBorder="1" applyAlignment="1">
      <alignment horizontal="center"/>
    </xf>
    <xf numFmtId="0" fontId="9" fillId="0" borderId="45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71" borderId="36" xfId="0" applyFont="1" applyFill="1" applyBorder="1" applyAlignment="1">
      <alignment horizontal="center" vertical="center"/>
    </xf>
    <xf numFmtId="0" fontId="9" fillId="71" borderId="39" xfId="0" applyFont="1" applyFill="1" applyBorder="1" applyAlignment="1">
      <alignment horizontal="center" vertical="center"/>
    </xf>
    <xf numFmtId="0" fontId="9" fillId="71" borderId="63" xfId="0" applyFont="1" applyFill="1" applyBorder="1" applyAlignment="1">
      <alignment horizontal="center" vertical="center"/>
    </xf>
    <xf numFmtId="0" fontId="9" fillId="71" borderId="62" xfId="0" applyFont="1" applyFill="1" applyBorder="1" applyAlignment="1">
      <alignment horizontal="center" vertical="center"/>
    </xf>
    <xf numFmtId="0" fontId="9" fillId="71" borderId="40" xfId="0" applyFont="1" applyFill="1" applyBorder="1" applyAlignment="1">
      <alignment horizontal="center" vertical="center"/>
    </xf>
    <xf numFmtId="0" fontId="9" fillId="71" borderId="43" xfId="0" applyFont="1" applyFill="1" applyBorder="1" applyAlignment="1">
      <alignment horizontal="center" vertical="center"/>
    </xf>
    <xf numFmtId="0" fontId="63" fillId="0" borderId="57" xfId="0" applyFont="1" applyBorder="1" applyAlignment="1">
      <alignment horizontal="center"/>
    </xf>
    <xf numFmtId="0" fontId="63" fillId="0" borderId="45" xfId="0" applyFont="1" applyBorder="1" applyAlignment="1">
      <alignment horizontal="center"/>
    </xf>
    <xf numFmtId="0" fontId="63" fillId="0" borderId="54" xfId="0" applyFont="1" applyBorder="1" applyAlignment="1">
      <alignment horizontal="center"/>
    </xf>
    <xf numFmtId="0" fontId="63" fillId="0" borderId="50" xfId="0" applyFont="1" applyBorder="1" applyAlignment="1">
      <alignment horizontal="center"/>
    </xf>
    <xf numFmtId="0" fontId="63" fillId="0" borderId="61" xfId="0" applyFont="1" applyBorder="1" applyAlignment="1">
      <alignment horizontal="center"/>
    </xf>
    <xf numFmtId="0" fontId="63" fillId="71" borderId="66" xfId="0" applyFont="1" applyFill="1" applyBorder="1" applyAlignment="1">
      <alignment horizontal="center"/>
    </xf>
    <xf numFmtId="0" fontId="63" fillId="71" borderId="61" xfId="0" applyFont="1" applyFill="1" applyBorder="1" applyAlignment="1">
      <alignment horizontal="center"/>
    </xf>
    <xf numFmtId="0" fontId="63" fillId="71" borderId="67" xfId="0" applyFont="1" applyFill="1" applyBorder="1" applyAlignment="1">
      <alignment horizontal="center"/>
    </xf>
    <xf numFmtId="0" fontId="63" fillId="71" borderId="60" xfId="0" applyFont="1" applyFill="1" applyBorder="1" applyAlignment="1">
      <alignment horizontal="center"/>
    </xf>
    <xf numFmtId="0" fontId="63" fillId="71" borderId="68" xfId="0" applyFont="1" applyFill="1" applyBorder="1" applyAlignment="1">
      <alignment horizontal="center"/>
    </xf>
    <xf numFmtId="0" fontId="68" fillId="70" borderId="45" xfId="0" applyFont="1" applyFill="1" applyBorder="1" applyAlignment="1">
      <alignment horizontal="center"/>
    </xf>
    <xf numFmtId="0" fontId="68" fillId="0" borderId="48" xfId="0" applyFont="1" applyBorder="1" applyAlignment="1">
      <alignment horizontal="center" vertical="center"/>
    </xf>
    <xf numFmtId="165" fontId="69" fillId="2" borderId="37" xfId="371" applyNumberFormat="1" applyFont="1" applyFill="1" applyBorder="1" applyAlignment="1">
      <alignment horizontal="center" vertical="center" wrapText="1" readingOrder="1"/>
    </xf>
    <xf numFmtId="165" fontId="69" fillId="2" borderId="40" xfId="371" applyNumberFormat="1" applyFont="1" applyFill="1" applyBorder="1" applyAlignment="1">
      <alignment horizontal="center" vertical="center" wrapText="1" readingOrder="1"/>
    </xf>
    <xf numFmtId="0" fontId="66" fillId="0" borderId="40" xfId="0" applyFont="1" applyBorder="1" applyAlignment="1">
      <alignment horizontal="center" vertical="center"/>
    </xf>
    <xf numFmtId="165" fontId="69" fillId="2" borderId="42" xfId="371" applyNumberFormat="1" applyFont="1" applyFill="1" applyBorder="1" applyAlignment="1">
      <alignment horizontal="center" vertical="center" wrapText="1" readingOrder="1"/>
    </xf>
    <xf numFmtId="165" fontId="69" fillId="2" borderId="36" xfId="371" applyNumberFormat="1" applyFont="1" applyFill="1" applyBorder="1" applyAlignment="1">
      <alignment horizontal="center" vertical="center" wrapText="1" readingOrder="1"/>
    </xf>
    <xf numFmtId="165" fontId="69" fillId="2" borderId="39" xfId="371" applyNumberFormat="1" applyFont="1" applyFill="1" applyBorder="1" applyAlignment="1">
      <alignment horizontal="center" vertical="center" wrapText="1" readingOrder="1"/>
    </xf>
    <xf numFmtId="165" fontId="69" fillId="2" borderId="62" xfId="371" applyNumberFormat="1" applyFont="1" applyFill="1" applyBorder="1" applyAlignment="1">
      <alignment horizontal="center" vertical="center" wrapText="1" readingOrder="1"/>
    </xf>
    <xf numFmtId="0" fontId="70" fillId="0" borderId="23" xfId="0" applyFont="1" applyBorder="1"/>
    <xf numFmtId="0" fontId="70" fillId="0" borderId="30" xfId="0" applyFont="1" applyBorder="1"/>
    <xf numFmtId="0" fontId="70" fillId="0" borderId="25" xfId="0" applyFont="1" applyBorder="1"/>
    <xf numFmtId="0" fontId="70" fillId="0" borderId="31" xfId="0" applyFont="1" applyBorder="1"/>
    <xf numFmtId="0" fontId="70" fillId="0" borderId="35" xfId="0" applyFont="1" applyBorder="1"/>
    <xf numFmtId="0" fontId="70" fillId="0" borderId="0" xfId="0" applyFont="1"/>
    <xf numFmtId="0" fontId="70" fillId="0" borderId="69" xfId="0" applyFont="1" applyBorder="1"/>
    <xf numFmtId="0" fontId="70" fillId="76" borderId="23" xfId="0" applyFont="1" applyFill="1" applyBorder="1"/>
    <xf numFmtId="0" fontId="70" fillId="76" borderId="25" xfId="0" applyFont="1" applyFill="1" applyBorder="1"/>
    <xf numFmtId="0" fontId="70" fillId="76" borderId="30" xfId="0" applyFont="1" applyFill="1" applyBorder="1"/>
    <xf numFmtId="0" fontId="70" fillId="76" borderId="24" xfId="0" applyFont="1" applyFill="1" applyBorder="1"/>
    <xf numFmtId="0" fontId="70" fillId="76" borderId="0" xfId="0" applyFont="1" applyFill="1"/>
    <xf numFmtId="0" fontId="70" fillId="76" borderId="69" xfId="0" applyFont="1" applyFill="1" applyBorder="1"/>
    <xf numFmtId="0" fontId="70" fillId="76" borderId="31" xfId="0" applyFont="1" applyFill="1" applyBorder="1"/>
    <xf numFmtId="0" fontId="70" fillId="76" borderId="32" xfId="0" applyFont="1" applyFill="1" applyBorder="1"/>
    <xf numFmtId="0" fontId="70" fillId="76" borderId="35" xfId="0" applyFont="1" applyFill="1" applyBorder="1"/>
    <xf numFmtId="0" fontId="71" fillId="0" borderId="0" xfId="0" applyFont="1"/>
    <xf numFmtId="0" fontId="63" fillId="0" borderId="33" xfId="0" applyFont="1" applyBorder="1"/>
    <xf numFmtId="0" fontId="63" fillId="0" borderId="34" xfId="0" applyFont="1" applyBorder="1"/>
    <xf numFmtId="0" fontId="10" fillId="0" borderId="0" xfId="0" applyFont="1"/>
    <xf numFmtId="0" fontId="66" fillId="77" borderId="29" xfId="0" applyFont="1" applyFill="1" applyBorder="1" applyAlignment="1">
      <alignment horizontal="center" vertical="center"/>
    </xf>
    <xf numFmtId="0" fontId="63" fillId="71" borderId="38" xfId="0" applyFont="1" applyFill="1" applyBorder="1" applyAlignment="1">
      <alignment horizontal="center" vertical="center"/>
    </xf>
    <xf numFmtId="0" fontId="63" fillId="71" borderId="41" xfId="0" applyFont="1" applyFill="1" applyBorder="1" applyAlignment="1">
      <alignment horizontal="center" vertical="center"/>
    </xf>
    <xf numFmtId="0" fontId="63" fillId="71" borderId="44" xfId="0" applyFont="1" applyFill="1" applyBorder="1" applyAlignment="1">
      <alignment horizontal="center" vertical="center"/>
    </xf>
    <xf numFmtId="0" fontId="63" fillId="71" borderId="37" xfId="0" applyFont="1" applyFill="1" applyBorder="1" applyAlignment="1">
      <alignment horizontal="left" vertical="center"/>
    </xf>
    <xf numFmtId="0" fontId="63" fillId="71" borderId="40" xfId="0" applyFont="1" applyFill="1" applyBorder="1" applyAlignment="1">
      <alignment horizontal="left" vertical="center"/>
    </xf>
    <xf numFmtId="0" fontId="63" fillId="71" borderId="43" xfId="0" applyFont="1" applyFill="1" applyBorder="1" applyAlignment="1">
      <alignment horizontal="left" vertical="center"/>
    </xf>
    <xf numFmtId="0" fontId="63" fillId="70" borderId="61" xfId="0" applyFont="1" applyFill="1" applyBorder="1" applyAlignment="1">
      <alignment horizontal="center"/>
    </xf>
    <xf numFmtId="0" fontId="68" fillId="74" borderId="29" xfId="0" applyFont="1" applyFill="1" applyBorder="1" applyAlignment="1">
      <alignment horizontal="center" vertical="center"/>
    </xf>
    <xf numFmtId="0" fontId="72" fillId="0" borderId="32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64" fillId="66" borderId="26" xfId="0" applyFont="1" applyFill="1" applyBorder="1" applyAlignment="1">
      <alignment horizontal="center" vertical="center" wrapText="1"/>
    </xf>
    <xf numFmtId="0" fontId="64" fillId="66" borderId="27" xfId="0" applyFont="1" applyFill="1" applyBorder="1" applyAlignment="1">
      <alignment horizontal="center" vertical="center" wrapText="1"/>
    </xf>
    <xf numFmtId="0" fontId="64" fillId="66" borderId="28" xfId="0" applyFont="1" applyFill="1" applyBorder="1" applyAlignment="1">
      <alignment horizontal="center" vertical="center" wrapText="1"/>
    </xf>
    <xf numFmtId="0" fontId="62" fillId="67" borderId="26" xfId="0" applyFont="1" applyFill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165" fontId="60" fillId="67" borderId="26" xfId="1" applyNumberFormat="1" applyFont="1" applyFill="1" applyBorder="1" applyAlignment="1">
      <alignment horizontal="center" vertical="center" wrapText="1"/>
    </xf>
    <xf numFmtId="165" fontId="60" fillId="67" borderId="27" xfId="1" applyNumberFormat="1" applyFont="1" applyFill="1" applyBorder="1" applyAlignment="1">
      <alignment horizontal="center" vertical="center" wrapText="1"/>
    </xf>
    <xf numFmtId="0" fontId="57" fillId="66" borderId="23" xfId="0" applyFont="1" applyFill="1" applyBorder="1" applyAlignment="1">
      <alignment horizontal="center" vertical="center" wrapText="1"/>
    </xf>
    <xf numFmtId="0" fontId="57" fillId="66" borderId="25" xfId="0" applyFont="1" applyFill="1" applyBorder="1" applyAlignment="1">
      <alignment horizontal="center" vertical="center" wrapText="1"/>
    </xf>
    <xf numFmtId="0" fontId="57" fillId="66" borderId="30" xfId="0" applyFont="1" applyFill="1" applyBorder="1" applyAlignment="1">
      <alignment horizontal="center" vertical="center" wrapText="1"/>
    </xf>
    <xf numFmtId="0" fontId="57" fillId="66" borderId="31" xfId="0" applyFont="1" applyFill="1" applyBorder="1" applyAlignment="1">
      <alignment horizontal="center" vertical="center" wrapText="1"/>
    </xf>
    <xf numFmtId="0" fontId="57" fillId="66" borderId="32" xfId="0" applyFont="1" applyFill="1" applyBorder="1" applyAlignment="1">
      <alignment horizontal="center" vertical="center" wrapText="1"/>
    </xf>
    <xf numFmtId="0" fontId="57" fillId="66" borderId="35" xfId="0" applyFont="1" applyFill="1" applyBorder="1" applyAlignment="1">
      <alignment horizontal="center" vertical="center" wrapText="1"/>
    </xf>
    <xf numFmtId="0" fontId="59" fillId="67" borderId="23" xfId="0" applyFont="1" applyFill="1" applyBorder="1" applyAlignment="1">
      <alignment horizontal="center" vertical="center"/>
    </xf>
    <xf numFmtId="0" fontId="59" fillId="67" borderId="25" xfId="0" applyFont="1" applyFill="1" applyBorder="1" applyAlignment="1">
      <alignment horizontal="center" vertical="center"/>
    </xf>
    <xf numFmtId="0" fontId="59" fillId="67" borderId="24" xfId="0" applyFont="1" applyFill="1" applyBorder="1" applyAlignment="1">
      <alignment horizontal="center" vertical="center"/>
    </xf>
    <xf numFmtId="0" fontId="59" fillId="67" borderId="0" xfId="0" applyFont="1" applyFill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59" fillId="67" borderId="2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57" fillId="66" borderId="26" xfId="0" applyNumberFormat="1" applyFont="1" applyFill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0" fontId="59" fillId="66" borderId="33" xfId="0" applyFont="1" applyFill="1" applyBorder="1" applyAlignment="1">
      <alignment horizontal="center" vertical="center"/>
    </xf>
    <xf numFmtId="0" fontId="59" fillId="66" borderId="1" xfId="0" applyFont="1" applyFill="1" applyBorder="1" applyAlignment="1">
      <alignment horizontal="center" vertical="center"/>
    </xf>
  </cellXfs>
  <cellStyles count="373">
    <cellStyle name="20% - akcent 1 2" xfId="104" xr:uid="{00000000-0005-0000-0000-000000000000}"/>
    <cellStyle name="20% - akcent 2 2" xfId="105" xr:uid="{00000000-0005-0000-0000-000001000000}"/>
    <cellStyle name="20% - akcent 3 2" xfId="106" xr:uid="{00000000-0005-0000-0000-000002000000}"/>
    <cellStyle name="20% - akcent 4 2" xfId="107" xr:uid="{00000000-0005-0000-0000-000003000000}"/>
    <cellStyle name="20% - akcent 5 2" xfId="108" xr:uid="{00000000-0005-0000-0000-000004000000}"/>
    <cellStyle name="20% - akcent 6 2" xfId="109" xr:uid="{00000000-0005-0000-0000-000005000000}"/>
    <cellStyle name="40% - akcent 1 2" xfId="110" xr:uid="{00000000-0005-0000-0000-000006000000}"/>
    <cellStyle name="40% - akcent 2 2" xfId="111" xr:uid="{00000000-0005-0000-0000-000007000000}"/>
    <cellStyle name="40% - akcent 3 2" xfId="112" xr:uid="{00000000-0005-0000-0000-000008000000}"/>
    <cellStyle name="40% - akcent 4 2" xfId="113" xr:uid="{00000000-0005-0000-0000-000009000000}"/>
    <cellStyle name="40% - akcent 5 2" xfId="114" xr:uid="{00000000-0005-0000-0000-00000A000000}"/>
    <cellStyle name="40% - akcent 6 2" xfId="115" xr:uid="{00000000-0005-0000-0000-00000B000000}"/>
    <cellStyle name="60% - akcent 1 2" xfId="116" xr:uid="{00000000-0005-0000-0000-00000C000000}"/>
    <cellStyle name="60% - akcent 2 2" xfId="117" xr:uid="{00000000-0005-0000-0000-00000D000000}"/>
    <cellStyle name="60% - akcent 3 2" xfId="118" xr:uid="{00000000-0005-0000-0000-00000E000000}"/>
    <cellStyle name="60% - akcent 4 2" xfId="119" xr:uid="{00000000-0005-0000-0000-00000F000000}"/>
    <cellStyle name="60% - akcent 5 2" xfId="120" xr:uid="{00000000-0005-0000-0000-000010000000}"/>
    <cellStyle name="60% - akcent 6 2" xfId="121" xr:uid="{00000000-0005-0000-0000-000011000000}"/>
    <cellStyle name="Accent1" xfId="122" xr:uid="{00000000-0005-0000-0000-000012000000}"/>
    <cellStyle name="Accent1 - 20%" xfId="21" xr:uid="{00000000-0005-0000-0000-000013000000}"/>
    <cellStyle name="Accent1 - 40%" xfId="22" xr:uid="{00000000-0005-0000-0000-000014000000}"/>
    <cellStyle name="Accent1 - 60%" xfId="23" xr:uid="{00000000-0005-0000-0000-000015000000}"/>
    <cellStyle name="Accent2" xfId="1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124" xr:uid="{00000000-0005-0000-0000-00001A000000}"/>
    <cellStyle name="Accent3 - 20%" xfId="27" xr:uid="{00000000-0005-0000-0000-00001B000000}"/>
    <cellStyle name="Accent3 - 40%" xfId="28" xr:uid="{00000000-0005-0000-0000-00001C000000}"/>
    <cellStyle name="Accent3 - 60%" xfId="29" xr:uid="{00000000-0005-0000-0000-00001D000000}"/>
    <cellStyle name="Accent4" xfId="125" xr:uid="{00000000-0005-0000-0000-00001E000000}"/>
    <cellStyle name="Accent4 - 20%" xfId="30" xr:uid="{00000000-0005-0000-0000-00001F000000}"/>
    <cellStyle name="Accent4 - 40%" xfId="31" xr:uid="{00000000-0005-0000-0000-000020000000}"/>
    <cellStyle name="Accent4 - 60%" xfId="32" xr:uid="{00000000-0005-0000-0000-000021000000}"/>
    <cellStyle name="Accent5" xfId="126" xr:uid="{00000000-0005-0000-0000-000022000000}"/>
    <cellStyle name="Accent5 - 20%" xfId="33" xr:uid="{00000000-0005-0000-0000-000023000000}"/>
    <cellStyle name="Accent5 - 40%" xfId="34" xr:uid="{00000000-0005-0000-0000-000024000000}"/>
    <cellStyle name="Accent5 - 60%" xfId="35" xr:uid="{00000000-0005-0000-0000-000025000000}"/>
    <cellStyle name="Accent6" xfId="127" xr:uid="{00000000-0005-0000-0000-000026000000}"/>
    <cellStyle name="Accent6 - 20%" xfId="36" xr:uid="{00000000-0005-0000-0000-000027000000}"/>
    <cellStyle name="Accent6 - 40%" xfId="37" xr:uid="{00000000-0005-0000-0000-000028000000}"/>
    <cellStyle name="Accent6 - 60%" xfId="38" xr:uid="{00000000-0005-0000-0000-000029000000}"/>
    <cellStyle name="Akcent 1 2" xfId="128" xr:uid="{00000000-0005-0000-0000-00002A000000}"/>
    <cellStyle name="Akcent 2 2" xfId="129" xr:uid="{00000000-0005-0000-0000-00002B000000}"/>
    <cellStyle name="Akcent 3 2" xfId="130" xr:uid="{00000000-0005-0000-0000-00002C000000}"/>
    <cellStyle name="Akcent 4 2" xfId="131" xr:uid="{00000000-0005-0000-0000-00002D000000}"/>
    <cellStyle name="Akcent 5 2" xfId="132" xr:uid="{00000000-0005-0000-0000-00002E000000}"/>
    <cellStyle name="Akcent 6 2" xfId="133" xr:uid="{00000000-0005-0000-0000-00002F000000}"/>
    <cellStyle name="Bad" xfId="134" xr:uid="{00000000-0005-0000-0000-000030000000}"/>
    <cellStyle name="Calculation" xfId="135" xr:uid="{00000000-0005-0000-0000-000031000000}"/>
    <cellStyle name="Calculation 2" xfId="226" xr:uid="{00000000-0005-0000-0000-000032000000}"/>
    <cellStyle name="Calculation 2 2" xfId="317" xr:uid="{00000000-0005-0000-0000-000033000000}"/>
    <cellStyle name="Calculation 3" xfId="218" xr:uid="{00000000-0005-0000-0000-000034000000}"/>
    <cellStyle name="Check Cell" xfId="136" xr:uid="{00000000-0005-0000-0000-000035000000}"/>
    <cellStyle name="Dane wejściowe 2" xfId="137" xr:uid="{00000000-0005-0000-0000-000036000000}"/>
    <cellStyle name="Dane wejściowe 2 2" xfId="227" xr:uid="{00000000-0005-0000-0000-000037000000}"/>
    <cellStyle name="Dane wejściowe 2 2 2" xfId="318" xr:uid="{00000000-0005-0000-0000-000038000000}"/>
    <cellStyle name="Dane wejściowe 2 3" xfId="217" xr:uid="{00000000-0005-0000-0000-000039000000}"/>
    <cellStyle name="Dane wyjściowe 2" xfId="138" xr:uid="{00000000-0005-0000-0000-00003A000000}"/>
    <cellStyle name="Dane wyjściowe 2 2" xfId="228" xr:uid="{00000000-0005-0000-0000-00003B000000}"/>
    <cellStyle name="Dane wyjściowe 2 2 2" xfId="319" xr:uid="{00000000-0005-0000-0000-00003C000000}"/>
    <cellStyle name="Dane wyjściowe 2 3" xfId="216" xr:uid="{00000000-0005-0000-0000-00003D000000}"/>
    <cellStyle name="Dobre 2" xfId="139" xr:uid="{00000000-0005-0000-0000-00003E000000}"/>
    <cellStyle name="Dziesiętny 2" xfId="15" xr:uid="{00000000-0005-0000-0000-00003F000000}"/>
    <cellStyle name="Dziesiętny 2 2" xfId="94" xr:uid="{00000000-0005-0000-0000-000040000000}"/>
    <cellStyle name="Dziesiętny 2 2 2" xfId="368" xr:uid="{00000000-0005-0000-0000-000041000000}"/>
    <cellStyle name="Dziesiętny 2 3" xfId="366" xr:uid="{00000000-0005-0000-0000-000042000000}"/>
    <cellStyle name="Dziesiętny 3" xfId="97" xr:uid="{00000000-0005-0000-0000-000043000000}"/>
    <cellStyle name="Dziesiętny 3 2" xfId="369" xr:uid="{00000000-0005-0000-0000-000044000000}"/>
    <cellStyle name="Dziesiętny 4" xfId="313" xr:uid="{00000000-0005-0000-0000-000045000000}"/>
    <cellStyle name="Dziesiętny 4 2" xfId="370" xr:uid="{00000000-0005-0000-0000-000046000000}"/>
    <cellStyle name="Dziesiętny 5" xfId="6" xr:uid="{00000000-0005-0000-0000-000047000000}"/>
    <cellStyle name="Dziesiętny 5 2" xfId="367" xr:uid="{00000000-0005-0000-0000-000048000000}"/>
    <cellStyle name="Dziesiętny 6" xfId="365" xr:uid="{00000000-0005-0000-0000-000049000000}"/>
    <cellStyle name="Emphasis 1" xfId="39" xr:uid="{00000000-0005-0000-0000-00004A000000}"/>
    <cellStyle name="Emphasis 2" xfId="40" xr:uid="{00000000-0005-0000-0000-00004B000000}"/>
    <cellStyle name="Emphasis 3" xfId="41" xr:uid="{00000000-0005-0000-0000-00004C000000}"/>
    <cellStyle name="Excel Built-in Normal" xfId="7" xr:uid="{00000000-0005-0000-0000-00004D000000}"/>
    <cellStyle name="Good" xfId="140" xr:uid="{00000000-0005-0000-0000-00004E000000}"/>
    <cellStyle name="Heading 1" xfId="141" xr:uid="{00000000-0005-0000-0000-00004F000000}"/>
    <cellStyle name="Heading 2" xfId="142" xr:uid="{00000000-0005-0000-0000-000050000000}"/>
    <cellStyle name="Heading 3" xfId="143" xr:uid="{00000000-0005-0000-0000-000051000000}"/>
    <cellStyle name="Heading 4" xfId="144" xr:uid="{00000000-0005-0000-0000-000052000000}"/>
    <cellStyle name="Hiperłącze 2" xfId="2" xr:uid="{00000000-0005-0000-0000-000053000000}"/>
    <cellStyle name="Hiperłącze 2 2" xfId="145" xr:uid="{00000000-0005-0000-0000-000054000000}"/>
    <cellStyle name="Input" xfId="146" xr:uid="{00000000-0005-0000-0000-000055000000}"/>
    <cellStyle name="Input 2" xfId="229" xr:uid="{00000000-0005-0000-0000-000056000000}"/>
    <cellStyle name="Input 2 2" xfId="320" xr:uid="{00000000-0005-0000-0000-000057000000}"/>
    <cellStyle name="Input 3" xfId="215" xr:uid="{00000000-0005-0000-0000-000058000000}"/>
    <cellStyle name="Komórka połączona 2" xfId="147" xr:uid="{00000000-0005-0000-0000-000059000000}"/>
    <cellStyle name="Komórka zaznaczona 2" xfId="148" xr:uid="{00000000-0005-0000-0000-00005A000000}"/>
    <cellStyle name="Linked Cell" xfId="149" xr:uid="{00000000-0005-0000-0000-00005B000000}"/>
    <cellStyle name="Nagłówek 1 2" xfId="150" xr:uid="{00000000-0005-0000-0000-00005C000000}"/>
    <cellStyle name="Nagłówek 2 2" xfId="151" xr:uid="{00000000-0005-0000-0000-00005D000000}"/>
    <cellStyle name="Nagłówek 3 2" xfId="152" xr:uid="{00000000-0005-0000-0000-00005E000000}"/>
    <cellStyle name="Nagłówek 4 2" xfId="153" xr:uid="{00000000-0005-0000-0000-00005F000000}"/>
    <cellStyle name="Neutral" xfId="154" xr:uid="{00000000-0005-0000-0000-000060000000}"/>
    <cellStyle name="Neutralne 2" xfId="155" xr:uid="{00000000-0005-0000-0000-000061000000}"/>
    <cellStyle name="Normalny" xfId="0" builtinId="0"/>
    <cellStyle name="Normalny 10" xfId="158" xr:uid="{00000000-0005-0000-0000-000063000000}"/>
    <cellStyle name="Normalny 11" xfId="311" xr:uid="{00000000-0005-0000-0000-000064000000}"/>
    <cellStyle name="Normalny 11 2" xfId="372" xr:uid="{00000000-0005-0000-0000-000065000000}"/>
    <cellStyle name="Normalny 12" xfId="89" xr:uid="{00000000-0005-0000-0000-000066000000}"/>
    <cellStyle name="Normalny 12 2 2 2 2 2 2" xfId="9" xr:uid="{00000000-0005-0000-0000-000067000000}"/>
    <cellStyle name="Normalny 12 2 2 2 2 2 2 2" xfId="16" xr:uid="{00000000-0005-0000-0000-000068000000}"/>
    <cellStyle name="Normalny 12 2 2 2 2 2 2 3" xfId="314" xr:uid="{00000000-0005-0000-0000-000069000000}"/>
    <cellStyle name="Normalny 12 2 2 2 2 2 3" xfId="10" xr:uid="{00000000-0005-0000-0000-00006A000000}"/>
    <cellStyle name="Normalny 12 2 2 2 2 2 3 2" xfId="17" xr:uid="{00000000-0005-0000-0000-00006B000000}"/>
    <cellStyle name="Normalny 12 2 2 2 2 2 3 3" xfId="315" xr:uid="{00000000-0005-0000-0000-00006C000000}"/>
    <cellStyle name="Normalny 13" xfId="1" xr:uid="{00000000-0005-0000-0000-00006D000000}"/>
    <cellStyle name="Normalny 14" xfId="371" xr:uid="{00000000-0005-0000-0000-00006E000000}"/>
    <cellStyle name="Normalny 2" xfId="5" xr:uid="{00000000-0005-0000-0000-00006F000000}"/>
    <cellStyle name="Normalny 2 2" xfId="4" xr:uid="{00000000-0005-0000-0000-000070000000}"/>
    <cellStyle name="Normalny 2 3" xfId="14" xr:uid="{00000000-0005-0000-0000-000071000000}"/>
    <cellStyle name="Normalny 2 3 2" xfId="156" xr:uid="{00000000-0005-0000-0000-000072000000}"/>
    <cellStyle name="Normalny 2 4" xfId="19" xr:uid="{00000000-0005-0000-0000-000073000000}"/>
    <cellStyle name="Normalny 2 5" xfId="312" xr:uid="{00000000-0005-0000-0000-000074000000}"/>
    <cellStyle name="Normalny 3" xfId="3" xr:uid="{00000000-0005-0000-0000-000075000000}"/>
    <cellStyle name="Normalny 3 2" xfId="20" xr:uid="{00000000-0005-0000-0000-000076000000}"/>
    <cellStyle name="Normalny 4" xfId="13" xr:uid="{00000000-0005-0000-0000-000077000000}"/>
    <cellStyle name="Normalny 4 2" xfId="99" xr:uid="{00000000-0005-0000-0000-000078000000}"/>
    <cellStyle name="Normalny 4 3" xfId="157" xr:uid="{00000000-0005-0000-0000-000079000000}"/>
    <cellStyle name="Normalny 4 4" xfId="88" xr:uid="{00000000-0005-0000-0000-00007A000000}"/>
    <cellStyle name="Normalny 5" xfId="42" xr:uid="{00000000-0005-0000-0000-00007B000000}"/>
    <cellStyle name="Normalny 6" xfId="43" xr:uid="{00000000-0005-0000-0000-00007C000000}"/>
    <cellStyle name="Normalny 66" xfId="8" xr:uid="{00000000-0005-0000-0000-00007D000000}"/>
    <cellStyle name="Normalny 7" xfId="92" xr:uid="{00000000-0005-0000-0000-00007E000000}"/>
    <cellStyle name="Normalny 74" xfId="12" xr:uid="{00000000-0005-0000-0000-00007F000000}"/>
    <cellStyle name="Normalny 78" xfId="11" xr:uid="{00000000-0005-0000-0000-000080000000}"/>
    <cellStyle name="Normalny 78 2" xfId="18" xr:uid="{00000000-0005-0000-0000-000081000000}"/>
    <cellStyle name="Normalny 78 3" xfId="316" xr:uid="{00000000-0005-0000-0000-000082000000}"/>
    <cellStyle name="Normalny 8" xfId="96" xr:uid="{00000000-0005-0000-0000-000083000000}"/>
    <cellStyle name="Normalny 9" xfId="103" xr:uid="{00000000-0005-0000-0000-000084000000}"/>
    <cellStyle name="Note" xfId="159" xr:uid="{00000000-0005-0000-0000-000085000000}"/>
    <cellStyle name="Note 2" xfId="230" xr:uid="{00000000-0005-0000-0000-000086000000}"/>
    <cellStyle name="Note 2 2" xfId="321" xr:uid="{00000000-0005-0000-0000-000087000000}"/>
    <cellStyle name="Note 3" xfId="225" xr:uid="{00000000-0005-0000-0000-000088000000}"/>
    <cellStyle name="Obliczenia 2" xfId="160" xr:uid="{00000000-0005-0000-0000-000089000000}"/>
    <cellStyle name="Obliczenia 2 2" xfId="231" xr:uid="{00000000-0005-0000-0000-00008A000000}"/>
    <cellStyle name="Obliczenia 2 2 2" xfId="322" xr:uid="{00000000-0005-0000-0000-00008B000000}"/>
    <cellStyle name="Obliczenia 2 3" xfId="224" xr:uid="{00000000-0005-0000-0000-00008C000000}"/>
    <cellStyle name="Output" xfId="161" xr:uid="{00000000-0005-0000-0000-00008D000000}"/>
    <cellStyle name="Output 2" xfId="232" xr:uid="{00000000-0005-0000-0000-00008E000000}"/>
    <cellStyle name="Output 2 2" xfId="323" xr:uid="{00000000-0005-0000-0000-00008F000000}"/>
    <cellStyle name="Output 3" xfId="223" xr:uid="{00000000-0005-0000-0000-000090000000}"/>
    <cellStyle name="Procentowy 2" xfId="44" xr:uid="{00000000-0005-0000-0000-000091000000}"/>
    <cellStyle name="Procentowy 2 2" xfId="45" xr:uid="{00000000-0005-0000-0000-000092000000}"/>
    <cellStyle name="Procentowy 2 2 2" xfId="162" xr:uid="{00000000-0005-0000-0000-000093000000}"/>
    <cellStyle name="Procentowy 2 3" xfId="90" xr:uid="{00000000-0005-0000-0000-000094000000}"/>
    <cellStyle name="Procentowy 2 4" xfId="91" xr:uid="{00000000-0005-0000-0000-000095000000}"/>
    <cellStyle name="Procentowy 3" xfId="93" xr:uid="{00000000-0005-0000-0000-000096000000}"/>
    <cellStyle name="Procentowy 4" xfId="98" xr:uid="{00000000-0005-0000-0000-000097000000}"/>
    <cellStyle name="SAPBEXaggData" xfId="46" xr:uid="{00000000-0005-0000-0000-000098000000}"/>
    <cellStyle name="SAPBEXaggData 2" xfId="163" xr:uid="{00000000-0005-0000-0000-000099000000}"/>
    <cellStyle name="SAPBEXaggData 2 2" xfId="233" xr:uid="{00000000-0005-0000-0000-00009A000000}"/>
    <cellStyle name="SAPBEXaggData 2 2 2" xfId="324" xr:uid="{00000000-0005-0000-0000-00009B000000}"/>
    <cellStyle name="SAPBEXaggData 2 3" xfId="222" xr:uid="{00000000-0005-0000-0000-00009C000000}"/>
    <cellStyle name="SAPBEXaggDataEmph" xfId="47" xr:uid="{00000000-0005-0000-0000-00009D000000}"/>
    <cellStyle name="SAPBEXaggDataEmph 2" xfId="164" xr:uid="{00000000-0005-0000-0000-00009E000000}"/>
    <cellStyle name="SAPBEXaggDataEmph 2 2" xfId="234" xr:uid="{00000000-0005-0000-0000-00009F000000}"/>
    <cellStyle name="SAPBEXaggDataEmph 2 2 2" xfId="325" xr:uid="{00000000-0005-0000-0000-0000A0000000}"/>
    <cellStyle name="SAPBEXaggDataEmph 2 3" xfId="221" xr:uid="{00000000-0005-0000-0000-0000A1000000}"/>
    <cellStyle name="SAPBEXaggItem" xfId="48" xr:uid="{00000000-0005-0000-0000-0000A2000000}"/>
    <cellStyle name="SAPBEXaggItem 2" xfId="165" xr:uid="{00000000-0005-0000-0000-0000A3000000}"/>
    <cellStyle name="SAPBEXaggItem 2 2" xfId="235" xr:uid="{00000000-0005-0000-0000-0000A4000000}"/>
    <cellStyle name="SAPBEXaggItem 2 2 2" xfId="326" xr:uid="{00000000-0005-0000-0000-0000A5000000}"/>
    <cellStyle name="SAPBEXaggItem 2 3" xfId="220" xr:uid="{00000000-0005-0000-0000-0000A6000000}"/>
    <cellStyle name="SAPBEXaggItemX" xfId="49" xr:uid="{00000000-0005-0000-0000-0000A7000000}"/>
    <cellStyle name="SAPBEXaggItemX 2" xfId="166" xr:uid="{00000000-0005-0000-0000-0000A8000000}"/>
    <cellStyle name="SAPBEXaggItemX 2 2" xfId="236" xr:uid="{00000000-0005-0000-0000-0000A9000000}"/>
    <cellStyle name="SAPBEXaggItemX 2 2 2" xfId="327" xr:uid="{00000000-0005-0000-0000-0000AA000000}"/>
    <cellStyle name="SAPBEXaggItemX 2 3" xfId="219" xr:uid="{00000000-0005-0000-0000-0000AB000000}"/>
    <cellStyle name="SAPBEXchaText" xfId="50" xr:uid="{00000000-0005-0000-0000-0000AC000000}"/>
    <cellStyle name="SAPBEXchaText 2" xfId="167" xr:uid="{00000000-0005-0000-0000-0000AD000000}"/>
    <cellStyle name="SAPBEXchaText 2 2" xfId="237" xr:uid="{00000000-0005-0000-0000-0000AE000000}"/>
    <cellStyle name="SAPBEXchaText 2 2 2" xfId="328" xr:uid="{00000000-0005-0000-0000-0000AF000000}"/>
    <cellStyle name="SAPBEXchaText 2 3" xfId="274" xr:uid="{00000000-0005-0000-0000-0000B0000000}"/>
    <cellStyle name="SAPBEXexcBad7" xfId="51" xr:uid="{00000000-0005-0000-0000-0000B1000000}"/>
    <cellStyle name="SAPBEXexcBad7 2" xfId="168" xr:uid="{00000000-0005-0000-0000-0000B2000000}"/>
    <cellStyle name="SAPBEXexcBad7 2 2" xfId="238" xr:uid="{00000000-0005-0000-0000-0000B3000000}"/>
    <cellStyle name="SAPBEXexcBad7 2 2 2" xfId="329" xr:uid="{00000000-0005-0000-0000-0000B4000000}"/>
    <cellStyle name="SAPBEXexcBad7 2 3" xfId="275" xr:uid="{00000000-0005-0000-0000-0000B5000000}"/>
    <cellStyle name="SAPBEXexcBad8" xfId="52" xr:uid="{00000000-0005-0000-0000-0000B6000000}"/>
    <cellStyle name="SAPBEXexcBad8 2" xfId="169" xr:uid="{00000000-0005-0000-0000-0000B7000000}"/>
    <cellStyle name="SAPBEXexcBad8 2 2" xfId="239" xr:uid="{00000000-0005-0000-0000-0000B8000000}"/>
    <cellStyle name="SAPBEXexcBad8 2 2 2" xfId="330" xr:uid="{00000000-0005-0000-0000-0000B9000000}"/>
    <cellStyle name="SAPBEXexcBad8 2 3" xfId="276" xr:uid="{00000000-0005-0000-0000-0000BA000000}"/>
    <cellStyle name="SAPBEXexcBad9" xfId="53" xr:uid="{00000000-0005-0000-0000-0000BB000000}"/>
    <cellStyle name="SAPBEXexcBad9 2" xfId="170" xr:uid="{00000000-0005-0000-0000-0000BC000000}"/>
    <cellStyle name="SAPBEXexcBad9 2 2" xfId="240" xr:uid="{00000000-0005-0000-0000-0000BD000000}"/>
    <cellStyle name="SAPBEXexcBad9 2 2 2" xfId="331" xr:uid="{00000000-0005-0000-0000-0000BE000000}"/>
    <cellStyle name="SAPBEXexcBad9 2 3" xfId="277" xr:uid="{00000000-0005-0000-0000-0000BF000000}"/>
    <cellStyle name="SAPBEXexcCritical4" xfId="54" xr:uid="{00000000-0005-0000-0000-0000C0000000}"/>
    <cellStyle name="SAPBEXexcCritical4 2" xfId="171" xr:uid="{00000000-0005-0000-0000-0000C1000000}"/>
    <cellStyle name="SAPBEXexcCritical4 2 2" xfId="241" xr:uid="{00000000-0005-0000-0000-0000C2000000}"/>
    <cellStyle name="SAPBEXexcCritical4 2 2 2" xfId="332" xr:uid="{00000000-0005-0000-0000-0000C3000000}"/>
    <cellStyle name="SAPBEXexcCritical4 2 3" xfId="278" xr:uid="{00000000-0005-0000-0000-0000C4000000}"/>
    <cellStyle name="SAPBEXexcCritical5" xfId="55" xr:uid="{00000000-0005-0000-0000-0000C5000000}"/>
    <cellStyle name="SAPBEXexcCritical5 2" xfId="172" xr:uid="{00000000-0005-0000-0000-0000C6000000}"/>
    <cellStyle name="SAPBEXexcCritical5 2 2" xfId="242" xr:uid="{00000000-0005-0000-0000-0000C7000000}"/>
    <cellStyle name="SAPBEXexcCritical5 2 2 2" xfId="333" xr:uid="{00000000-0005-0000-0000-0000C8000000}"/>
    <cellStyle name="SAPBEXexcCritical5 2 3" xfId="279" xr:uid="{00000000-0005-0000-0000-0000C9000000}"/>
    <cellStyle name="SAPBEXexcCritical6" xfId="56" xr:uid="{00000000-0005-0000-0000-0000CA000000}"/>
    <cellStyle name="SAPBEXexcCritical6 2" xfId="173" xr:uid="{00000000-0005-0000-0000-0000CB000000}"/>
    <cellStyle name="SAPBEXexcCritical6 2 2" xfId="243" xr:uid="{00000000-0005-0000-0000-0000CC000000}"/>
    <cellStyle name="SAPBEXexcCritical6 2 2 2" xfId="334" xr:uid="{00000000-0005-0000-0000-0000CD000000}"/>
    <cellStyle name="SAPBEXexcCritical6 2 3" xfId="280" xr:uid="{00000000-0005-0000-0000-0000CE000000}"/>
    <cellStyle name="SAPBEXexcGood1" xfId="57" xr:uid="{00000000-0005-0000-0000-0000CF000000}"/>
    <cellStyle name="SAPBEXexcGood1 2" xfId="174" xr:uid="{00000000-0005-0000-0000-0000D0000000}"/>
    <cellStyle name="SAPBEXexcGood1 2 2" xfId="244" xr:uid="{00000000-0005-0000-0000-0000D1000000}"/>
    <cellStyle name="SAPBEXexcGood1 2 2 2" xfId="335" xr:uid="{00000000-0005-0000-0000-0000D2000000}"/>
    <cellStyle name="SAPBEXexcGood1 2 3" xfId="281" xr:uid="{00000000-0005-0000-0000-0000D3000000}"/>
    <cellStyle name="SAPBEXexcGood2" xfId="58" xr:uid="{00000000-0005-0000-0000-0000D4000000}"/>
    <cellStyle name="SAPBEXexcGood2 2" xfId="175" xr:uid="{00000000-0005-0000-0000-0000D5000000}"/>
    <cellStyle name="SAPBEXexcGood2 2 2" xfId="245" xr:uid="{00000000-0005-0000-0000-0000D6000000}"/>
    <cellStyle name="SAPBEXexcGood2 2 2 2" xfId="336" xr:uid="{00000000-0005-0000-0000-0000D7000000}"/>
    <cellStyle name="SAPBEXexcGood2 2 3" xfId="282" xr:uid="{00000000-0005-0000-0000-0000D8000000}"/>
    <cellStyle name="SAPBEXexcGood3" xfId="59" xr:uid="{00000000-0005-0000-0000-0000D9000000}"/>
    <cellStyle name="SAPBEXexcGood3 2" xfId="176" xr:uid="{00000000-0005-0000-0000-0000DA000000}"/>
    <cellStyle name="SAPBEXexcGood3 2 2" xfId="246" xr:uid="{00000000-0005-0000-0000-0000DB000000}"/>
    <cellStyle name="SAPBEXexcGood3 2 2 2" xfId="337" xr:uid="{00000000-0005-0000-0000-0000DC000000}"/>
    <cellStyle name="SAPBEXexcGood3 2 3" xfId="283" xr:uid="{00000000-0005-0000-0000-0000DD000000}"/>
    <cellStyle name="SAPBEXfilterDrill" xfId="60" xr:uid="{00000000-0005-0000-0000-0000DE000000}"/>
    <cellStyle name="SAPBEXfilterDrill 2" xfId="177" xr:uid="{00000000-0005-0000-0000-0000DF000000}"/>
    <cellStyle name="SAPBEXfilterDrill 2 2" xfId="247" xr:uid="{00000000-0005-0000-0000-0000E0000000}"/>
    <cellStyle name="SAPBEXfilterDrill 2 2 2" xfId="338" xr:uid="{00000000-0005-0000-0000-0000E1000000}"/>
    <cellStyle name="SAPBEXfilterDrill 2 3" xfId="284" xr:uid="{00000000-0005-0000-0000-0000E2000000}"/>
    <cellStyle name="SAPBEXfilterItem" xfId="61" xr:uid="{00000000-0005-0000-0000-0000E3000000}"/>
    <cellStyle name="SAPBEXfilterItem 2" xfId="178" xr:uid="{00000000-0005-0000-0000-0000E4000000}"/>
    <cellStyle name="SAPBEXfilterItem 2 2" xfId="248" xr:uid="{00000000-0005-0000-0000-0000E5000000}"/>
    <cellStyle name="SAPBEXfilterItem 2 2 2" xfId="339" xr:uid="{00000000-0005-0000-0000-0000E6000000}"/>
    <cellStyle name="SAPBEXfilterItem 2 3" xfId="285" xr:uid="{00000000-0005-0000-0000-0000E7000000}"/>
    <cellStyle name="SAPBEXfilterText" xfId="62" xr:uid="{00000000-0005-0000-0000-0000E8000000}"/>
    <cellStyle name="SAPBEXfilterText 2" xfId="179" xr:uid="{00000000-0005-0000-0000-0000E9000000}"/>
    <cellStyle name="SAPBEXfilterText 2 2" xfId="249" xr:uid="{00000000-0005-0000-0000-0000EA000000}"/>
    <cellStyle name="SAPBEXfilterText 2 2 2" xfId="340" xr:uid="{00000000-0005-0000-0000-0000EB000000}"/>
    <cellStyle name="SAPBEXfilterText 2 3" xfId="286" xr:uid="{00000000-0005-0000-0000-0000EC000000}"/>
    <cellStyle name="SAPBEXformats" xfId="63" xr:uid="{00000000-0005-0000-0000-0000ED000000}"/>
    <cellStyle name="SAPBEXformats 2" xfId="180" xr:uid="{00000000-0005-0000-0000-0000EE000000}"/>
    <cellStyle name="SAPBEXformats 2 2" xfId="250" xr:uid="{00000000-0005-0000-0000-0000EF000000}"/>
    <cellStyle name="SAPBEXformats 2 2 2" xfId="341" xr:uid="{00000000-0005-0000-0000-0000F0000000}"/>
    <cellStyle name="SAPBEXformats 2 3" xfId="287" xr:uid="{00000000-0005-0000-0000-0000F1000000}"/>
    <cellStyle name="SAPBEXheaderItem" xfId="64" xr:uid="{00000000-0005-0000-0000-0000F2000000}"/>
    <cellStyle name="SAPBEXheaderItem 2" xfId="181" xr:uid="{00000000-0005-0000-0000-0000F3000000}"/>
    <cellStyle name="SAPBEXheaderItem 2 2" xfId="251" xr:uid="{00000000-0005-0000-0000-0000F4000000}"/>
    <cellStyle name="SAPBEXheaderItem 2 2 2" xfId="342" xr:uid="{00000000-0005-0000-0000-0000F5000000}"/>
    <cellStyle name="SAPBEXheaderItem 2 3" xfId="288" xr:uid="{00000000-0005-0000-0000-0000F6000000}"/>
    <cellStyle name="SAPBEXheaderText" xfId="65" xr:uid="{00000000-0005-0000-0000-0000F7000000}"/>
    <cellStyle name="SAPBEXheaderText 2" xfId="182" xr:uid="{00000000-0005-0000-0000-0000F8000000}"/>
    <cellStyle name="SAPBEXheaderText 2 2" xfId="252" xr:uid="{00000000-0005-0000-0000-0000F9000000}"/>
    <cellStyle name="SAPBEXheaderText 2 2 2" xfId="343" xr:uid="{00000000-0005-0000-0000-0000FA000000}"/>
    <cellStyle name="SAPBEXheaderText 2 3" xfId="289" xr:uid="{00000000-0005-0000-0000-0000FB000000}"/>
    <cellStyle name="SAPBEXHLevel0" xfId="66" xr:uid="{00000000-0005-0000-0000-0000FC000000}"/>
    <cellStyle name="SAPBEXHLevel0 2" xfId="183" xr:uid="{00000000-0005-0000-0000-0000FD000000}"/>
    <cellStyle name="SAPBEXHLevel0 2 2" xfId="253" xr:uid="{00000000-0005-0000-0000-0000FE000000}"/>
    <cellStyle name="SAPBEXHLevel0 2 2 2" xfId="344" xr:uid="{00000000-0005-0000-0000-0000FF000000}"/>
    <cellStyle name="SAPBEXHLevel0 2 3" xfId="290" xr:uid="{00000000-0005-0000-0000-000000010000}"/>
    <cellStyle name="SAPBEXHLevel0X" xfId="67" xr:uid="{00000000-0005-0000-0000-000001010000}"/>
    <cellStyle name="SAPBEXHLevel0X 2" xfId="184" xr:uid="{00000000-0005-0000-0000-000002010000}"/>
    <cellStyle name="SAPBEXHLevel0X 2 2" xfId="254" xr:uid="{00000000-0005-0000-0000-000003010000}"/>
    <cellStyle name="SAPBEXHLevel0X 2 2 2" xfId="345" xr:uid="{00000000-0005-0000-0000-000004010000}"/>
    <cellStyle name="SAPBEXHLevel0X 2 3" xfId="291" xr:uid="{00000000-0005-0000-0000-000005010000}"/>
    <cellStyle name="SAPBEXHLevel1" xfId="68" xr:uid="{00000000-0005-0000-0000-000006010000}"/>
    <cellStyle name="SAPBEXHLevel1 2" xfId="185" xr:uid="{00000000-0005-0000-0000-000007010000}"/>
    <cellStyle name="SAPBEXHLevel1 2 2" xfId="255" xr:uid="{00000000-0005-0000-0000-000008010000}"/>
    <cellStyle name="SAPBEXHLevel1 2 2 2" xfId="346" xr:uid="{00000000-0005-0000-0000-000009010000}"/>
    <cellStyle name="SAPBEXHLevel1 2 3" xfId="292" xr:uid="{00000000-0005-0000-0000-00000A010000}"/>
    <cellStyle name="SAPBEXHLevel1X" xfId="69" xr:uid="{00000000-0005-0000-0000-00000B010000}"/>
    <cellStyle name="SAPBEXHLevel1X 2" xfId="186" xr:uid="{00000000-0005-0000-0000-00000C010000}"/>
    <cellStyle name="SAPBEXHLevel1X 2 2" xfId="256" xr:uid="{00000000-0005-0000-0000-00000D010000}"/>
    <cellStyle name="SAPBEXHLevel1X 2 2 2" xfId="347" xr:uid="{00000000-0005-0000-0000-00000E010000}"/>
    <cellStyle name="SAPBEXHLevel1X 2 3" xfId="293" xr:uid="{00000000-0005-0000-0000-00000F010000}"/>
    <cellStyle name="SAPBEXHLevel2" xfId="70" xr:uid="{00000000-0005-0000-0000-000010010000}"/>
    <cellStyle name="SAPBEXHLevel2 2" xfId="187" xr:uid="{00000000-0005-0000-0000-000011010000}"/>
    <cellStyle name="SAPBEXHLevel2 2 2" xfId="257" xr:uid="{00000000-0005-0000-0000-000012010000}"/>
    <cellStyle name="SAPBEXHLevel2 2 2 2" xfId="348" xr:uid="{00000000-0005-0000-0000-000013010000}"/>
    <cellStyle name="SAPBEXHLevel2 2 3" xfId="294" xr:uid="{00000000-0005-0000-0000-000014010000}"/>
    <cellStyle name="SAPBEXHLevel2X" xfId="71" xr:uid="{00000000-0005-0000-0000-000015010000}"/>
    <cellStyle name="SAPBEXHLevel2X 2" xfId="188" xr:uid="{00000000-0005-0000-0000-000016010000}"/>
    <cellStyle name="SAPBEXHLevel2X 2 2" xfId="258" xr:uid="{00000000-0005-0000-0000-000017010000}"/>
    <cellStyle name="SAPBEXHLevel2X 2 2 2" xfId="349" xr:uid="{00000000-0005-0000-0000-000018010000}"/>
    <cellStyle name="SAPBEXHLevel2X 2 3" xfId="295" xr:uid="{00000000-0005-0000-0000-000019010000}"/>
    <cellStyle name="SAPBEXHLevel3" xfId="72" xr:uid="{00000000-0005-0000-0000-00001A010000}"/>
    <cellStyle name="SAPBEXHLevel3 2" xfId="189" xr:uid="{00000000-0005-0000-0000-00001B010000}"/>
    <cellStyle name="SAPBEXHLevel3 2 2" xfId="259" xr:uid="{00000000-0005-0000-0000-00001C010000}"/>
    <cellStyle name="SAPBEXHLevel3 2 2 2" xfId="350" xr:uid="{00000000-0005-0000-0000-00001D010000}"/>
    <cellStyle name="SAPBEXHLevel3 2 3" xfId="296" xr:uid="{00000000-0005-0000-0000-00001E010000}"/>
    <cellStyle name="SAPBEXHLevel3X" xfId="73" xr:uid="{00000000-0005-0000-0000-00001F010000}"/>
    <cellStyle name="SAPBEXHLevel3X 2" xfId="190" xr:uid="{00000000-0005-0000-0000-000020010000}"/>
    <cellStyle name="SAPBEXHLevel3X 2 2" xfId="260" xr:uid="{00000000-0005-0000-0000-000021010000}"/>
    <cellStyle name="SAPBEXHLevel3X 2 2 2" xfId="351" xr:uid="{00000000-0005-0000-0000-000022010000}"/>
    <cellStyle name="SAPBEXHLevel3X 2 3" xfId="297" xr:uid="{00000000-0005-0000-0000-000023010000}"/>
    <cellStyle name="SAPBEXinputData" xfId="74" xr:uid="{00000000-0005-0000-0000-000024010000}"/>
    <cellStyle name="SAPBEXItemHeader" xfId="75" xr:uid="{00000000-0005-0000-0000-000025010000}"/>
    <cellStyle name="SAPBEXItemHeader 2" xfId="191" xr:uid="{00000000-0005-0000-0000-000026010000}"/>
    <cellStyle name="SAPBEXItemHeader 2 2" xfId="261" xr:uid="{00000000-0005-0000-0000-000027010000}"/>
    <cellStyle name="SAPBEXItemHeader 2 2 2" xfId="352" xr:uid="{00000000-0005-0000-0000-000028010000}"/>
    <cellStyle name="SAPBEXItemHeader 2 3" xfId="298" xr:uid="{00000000-0005-0000-0000-000029010000}"/>
    <cellStyle name="SAPBEXresData" xfId="76" xr:uid="{00000000-0005-0000-0000-00002A010000}"/>
    <cellStyle name="SAPBEXresData 2" xfId="192" xr:uid="{00000000-0005-0000-0000-00002B010000}"/>
    <cellStyle name="SAPBEXresData 2 2" xfId="262" xr:uid="{00000000-0005-0000-0000-00002C010000}"/>
    <cellStyle name="SAPBEXresData 2 2 2" xfId="353" xr:uid="{00000000-0005-0000-0000-00002D010000}"/>
    <cellStyle name="SAPBEXresData 2 3" xfId="299" xr:uid="{00000000-0005-0000-0000-00002E010000}"/>
    <cellStyle name="SAPBEXresDataEmph" xfId="77" xr:uid="{00000000-0005-0000-0000-00002F010000}"/>
    <cellStyle name="SAPBEXresItem" xfId="78" xr:uid="{00000000-0005-0000-0000-000030010000}"/>
    <cellStyle name="SAPBEXresItem 2" xfId="193" xr:uid="{00000000-0005-0000-0000-000031010000}"/>
    <cellStyle name="SAPBEXresItem 2 2" xfId="263" xr:uid="{00000000-0005-0000-0000-000032010000}"/>
    <cellStyle name="SAPBEXresItem 2 2 2" xfId="354" xr:uid="{00000000-0005-0000-0000-000033010000}"/>
    <cellStyle name="SAPBEXresItem 2 3" xfId="300" xr:uid="{00000000-0005-0000-0000-000034010000}"/>
    <cellStyle name="SAPBEXresItemX" xfId="79" xr:uid="{00000000-0005-0000-0000-000035010000}"/>
    <cellStyle name="SAPBEXresItemX 2" xfId="194" xr:uid="{00000000-0005-0000-0000-000036010000}"/>
    <cellStyle name="SAPBEXresItemX 2 2" xfId="264" xr:uid="{00000000-0005-0000-0000-000037010000}"/>
    <cellStyle name="SAPBEXresItemX 2 2 2" xfId="355" xr:uid="{00000000-0005-0000-0000-000038010000}"/>
    <cellStyle name="SAPBEXresItemX 2 3" xfId="301" xr:uid="{00000000-0005-0000-0000-000039010000}"/>
    <cellStyle name="SAPBEXstdData" xfId="80" xr:uid="{00000000-0005-0000-0000-00003A010000}"/>
    <cellStyle name="SAPBEXstdData 2" xfId="195" xr:uid="{00000000-0005-0000-0000-00003B010000}"/>
    <cellStyle name="SAPBEXstdData 2 2" xfId="265" xr:uid="{00000000-0005-0000-0000-00003C010000}"/>
    <cellStyle name="SAPBEXstdData 2 2 2" xfId="356" xr:uid="{00000000-0005-0000-0000-00003D010000}"/>
    <cellStyle name="SAPBEXstdData 2 3" xfId="302" xr:uid="{00000000-0005-0000-0000-00003E010000}"/>
    <cellStyle name="SAPBEXstdDataEmph" xfId="81" xr:uid="{00000000-0005-0000-0000-00003F010000}"/>
    <cellStyle name="SAPBEXstdDataEmph 2" xfId="196" xr:uid="{00000000-0005-0000-0000-000040010000}"/>
    <cellStyle name="SAPBEXstdDataEmph 2 2" xfId="266" xr:uid="{00000000-0005-0000-0000-000041010000}"/>
    <cellStyle name="SAPBEXstdDataEmph 2 2 2" xfId="357" xr:uid="{00000000-0005-0000-0000-000042010000}"/>
    <cellStyle name="SAPBEXstdDataEmph 2 3" xfId="303" xr:uid="{00000000-0005-0000-0000-000043010000}"/>
    <cellStyle name="SAPBEXstdItem" xfId="82" xr:uid="{00000000-0005-0000-0000-000044010000}"/>
    <cellStyle name="SAPBEXstdItem 2" xfId="197" xr:uid="{00000000-0005-0000-0000-000045010000}"/>
    <cellStyle name="SAPBEXstdItem 2 2" xfId="267" xr:uid="{00000000-0005-0000-0000-000046010000}"/>
    <cellStyle name="SAPBEXstdItem 2 2 2" xfId="358" xr:uid="{00000000-0005-0000-0000-000047010000}"/>
    <cellStyle name="SAPBEXstdItem 2 3" xfId="304" xr:uid="{00000000-0005-0000-0000-000048010000}"/>
    <cellStyle name="SAPBEXstdItemX" xfId="83" xr:uid="{00000000-0005-0000-0000-000049010000}"/>
    <cellStyle name="SAPBEXstdItemX 2" xfId="198" xr:uid="{00000000-0005-0000-0000-00004A010000}"/>
    <cellStyle name="SAPBEXstdItemX 2 2" xfId="268" xr:uid="{00000000-0005-0000-0000-00004B010000}"/>
    <cellStyle name="SAPBEXstdItemX 2 2 2" xfId="359" xr:uid="{00000000-0005-0000-0000-00004C010000}"/>
    <cellStyle name="SAPBEXstdItemX 2 3" xfId="305" xr:uid="{00000000-0005-0000-0000-00004D010000}"/>
    <cellStyle name="SAPBEXtitle" xfId="84" xr:uid="{00000000-0005-0000-0000-00004E010000}"/>
    <cellStyle name="SAPBEXtitle 2" xfId="199" xr:uid="{00000000-0005-0000-0000-00004F010000}"/>
    <cellStyle name="SAPBEXtitle 2 2" xfId="269" xr:uid="{00000000-0005-0000-0000-000050010000}"/>
    <cellStyle name="SAPBEXtitle 2 2 2" xfId="360" xr:uid="{00000000-0005-0000-0000-000051010000}"/>
    <cellStyle name="SAPBEXtitle 2 3" xfId="306" xr:uid="{00000000-0005-0000-0000-000052010000}"/>
    <cellStyle name="SAPBEXunassignedItem" xfId="85" xr:uid="{00000000-0005-0000-0000-000053010000}"/>
    <cellStyle name="SAPBEXundefined" xfId="86" xr:uid="{00000000-0005-0000-0000-000054010000}"/>
    <cellStyle name="SAPBEXundefined 2" xfId="200" xr:uid="{00000000-0005-0000-0000-000055010000}"/>
    <cellStyle name="SAPBEXundefined 2 2" xfId="270" xr:uid="{00000000-0005-0000-0000-000056010000}"/>
    <cellStyle name="SAPBEXundefined 2 2 2" xfId="361" xr:uid="{00000000-0005-0000-0000-000057010000}"/>
    <cellStyle name="SAPBEXundefined 2 3" xfId="307" xr:uid="{00000000-0005-0000-0000-000058010000}"/>
    <cellStyle name="SEM-BPS-data" xfId="201" xr:uid="{00000000-0005-0000-0000-000059010000}"/>
    <cellStyle name="SEM-BPS-head" xfId="202" xr:uid="{00000000-0005-0000-0000-00005A010000}"/>
    <cellStyle name="SEM-BPS-headdata" xfId="203" xr:uid="{00000000-0005-0000-0000-00005B010000}"/>
    <cellStyle name="SEM-BPS-headkey" xfId="100" xr:uid="{00000000-0005-0000-0000-00005C010000}"/>
    <cellStyle name="SEM-BPS-input-on" xfId="204" xr:uid="{00000000-0005-0000-0000-00005D010000}"/>
    <cellStyle name="SEM-BPS-key" xfId="101" xr:uid="{00000000-0005-0000-0000-00005E010000}"/>
    <cellStyle name="SEM-BPS-sub1" xfId="205" xr:uid="{00000000-0005-0000-0000-00005F010000}"/>
    <cellStyle name="SEM-BPS-sub2" xfId="206" xr:uid="{00000000-0005-0000-0000-000060010000}"/>
    <cellStyle name="SEM-BPS-total" xfId="102" xr:uid="{00000000-0005-0000-0000-000061010000}"/>
    <cellStyle name="Sheet Title" xfId="87" xr:uid="{00000000-0005-0000-0000-000062010000}"/>
    <cellStyle name="Styl 1" xfId="95" xr:uid="{00000000-0005-0000-0000-000063010000}"/>
    <cellStyle name="Suma 2" xfId="207" xr:uid="{00000000-0005-0000-0000-000064010000}"/>
    <cellStyle name="Suma 2 2" xfId="271" xr:uid="{00000000-0005-0000-0000-000065010000}"/>
    <cellStyle name="Suma 2 2 2" xfId="362" xr:uid="{00000000-0005-0000-0000-000066010000}"/>
    <cellStyle name="Suma 2 3" xfId="308" xr:uid="{00000000-0005-0000-0000-000067010000}"/>
    <cellStyle name="Tekst objaśnienia 2" xfId="208" xr:uid="{00000000-0005-0000-0000-000068010000}"/>
    <cellStyle name="Tekst ostrzeżenia 2" xfId="209" xr:uid="{00000000-0005-0000-0000-000069010000}"/>
    <cellStyle name="Total" xfId="210" xr:uid="{00000000-0005-0000-0000-00006A010000}"/>
    <cellStyle name="Total 2" xfId="272" xr:uid="{00000000-0005-0000-0000-00006B010000}"/>
    <cellStyle name="Total 2 2" xfId="363" xr:uid="{00000000-0005-0000-0000-00006C010000}"/>
    <cellStyle name="Total 3" xfId="309" xr:uid="{00000000-0005-0000-0000-00006D010000}"/>
    <cellStyle name="Tytuł 2" xfId="211" xr:uid="{00000000-0005-0000-0000-00006E010000}"/>
    <cellStyle name="Uwaga 2" xfId="212" xr:uid="{00000000-0005-0000-0000-00006F010000}"/>
    <cellStyle name="Uwaga 2 2" xfId="273" xr:uid="{00000000-0005-0000-0000-000070010000}"/>
    <cellStyle name="Uwaga 2 2 2" xfId="364" xr:uid="{00000000-0005-0000-0000-000071010000}"/>
    <cellStyle name="Uwaga 2 3" xfId="310" xr:uid="{00000000-0005-0000-0000-000072010000}"/>
    <cellStyle name="Warning Text" xfId="213" xr:uid="{00000000-0005-0000-0000-000073010000}"/>
    <cellStyle name="Złe 2" xfId="214" xr:uid="{00000000-0005-0000-0000-000074010000}"/>
  </cellStyles>
  <dxfs count="0"/>
  <tableStyles count="0" defaultTableStyle="TableStyleMedium2" defaultPivotStyle="PivotStyleMedium9"/>
  <colors>
    <mruColors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0"/>
  <sheetViews>
    <sheetView tabSelected="1" zoomScaleNormal="100" workbookViewId="0">
      <selection sqref="A1:V1"/>
    </sheetView>
  </sheetViews>
  <sheetFormatPr defaultRowHeight="15"/>
  <cols>
    <col min="1" max="1" width="4.7109375" customWidth="1"/>
    <col min="2" max="2" width="12.5703125" customWidth="1"/>
    <col min="3" max="3" width="17.85546875" customWidth="1"/>
    <col min="4" max="4" width="20.5703125" customWidth="1"/>
    <col min="5" max="6" width="7.85546875" customWidth="1"/>
    <col min="7" max="7" width="17.5703125" customWidth="1"/>
    <col min="8" max="8" width="16.140625" customWidth="1"/>
    <col min="9" max="9" width="15.5703125" customWidth="1"/>
    <col min="10" max="10" width="13.7109375" customWidth="1"/>
    <col min="11" max="11" width="12.7109375" customWidth="1"/>
    <col min="12" max="12" width="14" customWidth="1"/>
    <col min="13" max="13" width="14.5703125" customWidth="1"/>
    <col min="14" max="14" width="8.140625" customWidth="1"/>
    <col min="15" max="15" width="7.5703125" customWidth="1"/>
    <col min="16" max="16" width="12.5703125" customWidth="1"/>
    <col min="17" max="17" width="14.85546875" customWidth="1"/>
    <col min="18" max="18" width="17.140625" customWidth="1"/>
    <col min="19" max="19" width="15" customWidth="1"/>
    <col min="20" max="20" width="12.5703125" customWidth="1"/>
    <col min="21" max="21" width="14.140625" customWidth="1"/>
    <col min="22" max="22" width="17.140625" customWidth="1"/>
  </cols>
  <sheetData>
    <row r="1" spans="1:22">
      <c r="A1" s="140" t="s">
        <v>92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ht="15.75" thickBot="1"/>
    <row r="3" spans="1:22">
      <c r="B3" s="109" t="s">
        <v>77</v>
      </c>
      <c r="C3" s="110"/>
      <c r="D3" s="111"/>
      <c r="E3" s="110"/>
    </row>
    <row r="4" spans="1:22" ht="15.75" thickBot="1">
      <c r="B4" s="112" t="s">
        <v>78</v>
      </c>
      <c r="C4" s="113"/>
      <c r="D4" s="114"/>
      <c r="E4" s="115"/>
    </row>
    <row r="5" spans="1:22">
      <c r="B5" s="116" t="s">
        <v>79</v>
      </c>
      <c r="C5" s="117"/>
      <c r="D5" s="117"/>
      <c r="E5" s="118"/>
    </row>
    <row r="6" spans="1:22">
      <c r="B6" s="119" t="s">
        <v>80</v>
      </c>
      <c r="C6" s="120"/>
      <c r="D6" s="120"/>
      <c r="E6" s="121"/>
    </row>
    <row r="7" spans="1:22">
      <c r="B7" s="119" t="s">
        <v>81</v>
      </c>
      <c r="C7" s="120"/>
      <c r="D7" s="120"/>
      <c r="E7" s="121"/>
    </row>
    <row r="8" spans="1:22">
      <c r="B8" s="119" t="s">
        <v>82</v>
      </c>
      <c r="C8" s="120"/>
      <c r="D8" s="120"/>
      <c r="E8" s="121"/>
    </row>
    <row r="9" spans="1:22">
      <c r="B9" s="119" t="s">
        <v>83</v>
      </c>
      <c r="C9" s="120"/>
      <c r="D9" s="120"/>
      <c r="E9" s="121"/>
    </row>
    <row r="10" spans="1:22">
      <c r="B10" s="119" t="s">
        <v>84</v>
      </c>
      <c r="C10" s="120"/>
      <c r="D10" s="120"/>
      <c r="E10" s="121"/>
    </row>
    <row r="11" spans="1:22" ht="15.75" thickBot="1">
      <c r="B11" s="122" t="s">
        <v>85</v>
      </c>
      <c r="C11" s="123"/>
      <c r="D11" s="123"/>
      <c r="E11" s="124"/>
    </row>
    <row r="13" spans="1:22">
      <c r="A13" s="139" t="s">
        <v>86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</row>
    <row r="14" spans="1:22">
      <c r="B14" s="125"/>
    </row>
    <row r="15" spans="1:22" ht="24" customHeight="1" thickBot="1">
      <c r="A15" s="138" t="s">
        <v>87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</row>
    <row r="16" spans="1:22" s="2" customFormat="1" ht="21.75" customHeight="1" thickBot="1">
      <c r="A16" s="144" t="s">
        <v>14</v>
      </c>
      <c r="B16" s="155" t="s">
        <v>1</v>
      </c>
      <c r="C16" s="156"/>
      <c r="D16" s="156"/>
      <c r="E16" s="160" t="s">
        <v>8</v>
      </c>
      <c r="F16" s="165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8"/>
    </row>
    <row r="17" spans="1:22" s="1" customFormat="1" ht="15" customHeight="1" thickBot="1">
      <c r="A17" s="145"/>
      <c r="B17" s="157"/>
      <c r="C17" s="158"/>
      <c r="D17" s="158"/>
      <c r="E17" s="161"/>
      <c r="F17" s="149" t="s">
        <v>4</v>
      </c>
      <c r="G17" s="150"/>
      <c r="H17" s="150"/>
      <c r="I17" s="150"/>
      <c r="J17" s="150"/>
      <c r="K17" s="150"/>
      <c r="L17" s="151"/>
      <c r="M17" s="163" t="s">
        <v>91</v>
      </c>
      <c r="N17" s="149" t="s">
        <v>5</v>
      </c>
      <c r="O17" s="150"/>
      <c r="P17" s="150"/>
      <c r="Q17" s="150"/>
      <c r="R17" s="150"/>
      <c r="S17" s="150"/>
      <c r="T17" s="151"/>
      <c r="U17" s="163" t="s">
        <v>25</v>
      </c>
      <c r="V17" s="141" t="s">
        <v>26</v>
      </c>
    </row>
    <row r="18" spans="1:22" ht="35.25" customHeight="1" thickBot="1">
      <c r="A18" s="145"/>
      <c r="B18" s="147" t="s">
        <v>0</v>
      </c>
      <c r="C18" s="147" t="s">
        <v>7</v>
      </c>
      <c r="D18" s="147" t="s">
        <v>2</v>
      </c>
      <c r="E18" s="161"/>
      <c r="F18" s="152"/>
      <c r="G18" s="153"/>
      <c r="H18" s="153"/>
      <c r="I18" s="153"/>
      <c r="J18" s="153"/>
      <c r="K18" s="153"/>
      <c r="L18" s="153"/>
      <c r="M18" s="164"/>
      <c r="N18" s="152"/>
      <c r="O18" s="153"/>
      <c r="P18" s="153"/>
      <c r="Q18" s="153"/>
      <c r="R18" s="153"/>
      <c r="S18" s="153"/>
      <c r="T18" s="154"/>
      <c r="U18" s="164"/>
      <c r="V18" s="142"/>
    </row>
    <row r="19" spans="1:22" ht="35.25" customHeight="1" thickBot="1">
      <c r="A19" s="146"/>
      <c r="B19" s="148"/>
      <c r="C19" s="159"/>
      <c r="D19" s="148"/>
      <c r="E19" s="162"/>
      <c r="F19" s="3" t="s">
        <v>3</v>
      </c>
      <c r="G19" s="5" t="s">
        <v>9</v>
      </c>
      <c r="H19" s="5" t="s">
        <v>13</v>
      </c>
      <c r="I19" s="5" t="s">
        <v>12</v>
      </c>
      <c r="J19" s="5" t="s">
        <v>44</v>
      </c>
      <c r="K19" s="5" t="s">
        <v>43</v>
      </c>
      <c r="L19" s="3" t="s">
        <v>11</v>
      </c>
      <c r="M19" s="159"/>
      <c r="N19" s="4" t="s">
        <v>3</v>
      </c>
      <c r="O19" s="5" t="s">
        <v>10</v>
      </c>
      <c r="P19" s="5" t="s">
        <v>13</v>
      </c>
      <c r="Q19" s="5" t="s">
        <v>12</v>
      </c>
      <c r="R19" s="5" t="s">
        <v>44</v>
      </c>
      <c r="S19" s="5" t="s">
        <v>43</v>
      </c>
      <c r="T19" s="5" t="s">
        <v>11</v>
      </c>
      <c r="U19" s="159"/>
      <c r="V19" s="143"/>
    </row>
    <row r="20" spans="1:22" ht="15.75" thickBot="1">
      <c r="A20" s="7"/>
      <c r="B20" s="13"/>
      <c r="C20" s="6"/>
      <c r="D20" s="6"/>
      <c r="E20" s="48"/>
      <c r="F20" s="49"/>
      <c r="G20" s="50"/>
      <c r="H20" s="49"/>
      <c r="I20" s="50"/>
      <c r="J20" s="49"/>
      <c r="K20" s="50"/>
      <c r="L20" s="49"/>
      <c r="M20" s="50"/>
      <c r="N20" s="49"/>
      <c r="O20" s="50"/>
      <c r="P20" s="49"/>
      <c r="Q20" s="50"/>
      <c r="R20" s="51"/>
      <c r="S20" s="51"/>
      <c r="T20" s="51"/>
      <c r="U20" s="50"/>
      <c r="V20" s="7"/>
    </row>
    <row r="21" spans="1:22">
      <c r="A21" s="21" t="s">
        <v>15</v>
      </c>
      <c r="B21" s="16" t="s">
        <v>6</v>
      </c>
      <c r="C21" s="54" t="s">
        <v>30</v>
      </c>
      <c r="D21" s="52" t="s">
        <v>27</v>
      </c>
      <c r="E21" s="102">
        <v>3</v>
      </c>
      <c r="F21" s="72">
        <v>1</v>
      </c>
      <c r="G21" s="66">
        <v>2</v>
      </c>
      <c r="H21" s="45" t="s">
        <v>29</v>
      </c>
      <c r="I21" s="45" t="s">
        <v>28</v>
      </c>
      <c r="J21" s="77" t="s">
        <v>47</v>
      </c>
      <c r="K21" s="72"/>
      <c r="L21" s="84"/>
      <c r="M21" s="46" cm="1">
        <f t="array" ref="M21">SUM(K21:L21*F21)</f>
        <v>0</v>
      </c>
      <c r="N21" s="72"/>
      <c r="O21" s="47"/>
      <c r="P21" s="44"/>
      <c r="Q21" s="44"/>
      <c r="R21" s="90"/>
      <c r="S21" s="72"/>
      <c r="T21" s="95"/>
      <c r="U21" s="19" cm="1">
        <f t="array" ref="U21">SUM(S21:T21*N21)</f>
        <v>0</v>
      </c>
      <c r="V21" s="43">
        <f>SUM(M21:U21)</f>
        <v>0</v>
      </c>
    </row>
    <row r="22" spans="1:22">
      <c r="A22" s="22" t="s">
        <v>16</v>
      </c>
      <c r="B22" s="18" t="s">
        <v>6</v>
      </c>
      <c r="C22" s="55" t="s">
        <v>30</v>
      </c>
      <c r="D22" s="53" t="s">
        <v>27</v>
      </c>
      <c r="E22" s="103">
        <v>3</v>
      </c>
      <c r="F22" s="73"/>
      <c r="G22" s="67"/>
      <c r="H22" s="27"/>
      <c r="I22" s="27"/>
      <c r="J22" s="78"/>
      <c r="K22" s="73"/>
      <c r="L22" s="85"/>
      <c r="M22" s="46" cm="1">
        <f t="array" ref="M22">SUM(K22:L22*F22)</f>
        <v>0</v>
      </c>
      <c r="N22" s="73">
        <v>1</v>
      </c>
      <c r="O22" s="36">
        <v>1</v>
      </c>
      <c r="P22" s="26" t="s">
        <v>29</v>
      </c>
      <c r="Q22" s="26" t="s">
        <v>28</v>
      </c>
      <c r="R22" s="91" t="s">
        <v>47</v>
      </c>
      <c r="S22" s="73"/>
      <c r="T22" s="96"/>
      <c r="U22" s="19" cm="1">
        <f t="array" ref="U22">SUM(S22:T22*N22)</f>
        <v>0</v>
      </c>
      <c r="V22" s="41">
        <f>SUM(M22+U22)</f>
        <v>0</v>
      </c>
    </row>
    <row r="23" spans="1:22">
      <c r="A23" s="22" t="s">
        <v>17</v>
      </c>
      <c r="B23" s="18" t="s">
        <v>6</v>
      </c>
      <c r="C23" s="55" t="s">
        <v>30</v>
      </c>
      <c r="D23" s="53" t="s">
        <v>31</v>
      </c>
      <c r="E23" s="104">
        <v>367</v>
      </c>
      <c r="F23" s="24">
        <v>1</v>
      </c>
      <c r="G23" s="56">
        <v>1</v>
      </c>
      <c r="H23" s="27" t="s">
        <v>29</v>
      </c>
      <c r="I23" s="27" t="s">
        <v>28</v>
      </c>
      <c r="J23" s="79" t="s">
        <v>47</v>
      </c>
      <c r="K23" s="24"/>
      <c r="L23" s="85"/>
      <c r="M23" s="46" cm="1">
        <f t="array" ref="M23">SUM(K23:L23*F23)</f>
        <v>0</v>
      </c>
      <c r="N23" s="73"/>
      <c r="O23" s="36"/>
      <c r="P23" s="26"/>
      <c r="Q23" s="26"/>
      <c r="R23" s="91"/>
      <c r="S23" s="73"/>
      <c r="T23" s="96"/>
      <c r="U23" s="19" cm="1">
        <f t="array" ref="U23">SUM(S23:T23*N23)</f>
        <v>0</v>
      </c>
      <c r="V23" s="41">
        <f t="shared" ref="V23:V46" si="0">SUM(M23+U23)</f>
        <v>0</v>
      </c>
    </row>
    <row r="24" spans="1:22">
      <c r="A24" s="22" t="s">
        <v>18</v>
      </c>
      <c r="B24" s="18" t="s">
        <v>6</v>
      </c>
      <c r="C24" s="55" t="s">
        <v>30</v>
      </c>
      <c r="D24" s="53" t="s">
        <v>32</v>
      </c>
      <c r="E24" s="103">
        <v>367</v>
      </c>
      <c r="F24" s="73">
        <v>1</v>
      </c>
      <c r="G24" s="67">
        <v>1</v>
      </c>
      <c r="H24" s="27" t="s">
        <v>29</v>
      </c>
      <c r="I24" s="27" t="s">
        <v>28</v>
      </c>
      <c r="J24" s="79" t="s">
        <v>47</v>
      </c>
      <c r="K24" s="24"/>
      <c r="L24" s="85"/>
      <c r="M24" s="46" cm="1">
        <f t="array" ref="M24">SUM(K24:L24*F24)</f>
        <v>0</v>
      </c>
      <c r="N24" s="73"/>
      <c r="O24" s="38"/>
      <c r="P24" s="26"/>
      <c r="Q24" s="28"/>
      <c r="R24" s="78"/>
      <c r="S24" s="73"/>
      <c r="T24" s="96"/>
      <c r="U24" s="19" cm="1">
        <f t="array" ref="U24">SUM(S24:T24*N24)</f>
        <v>0</v>
      </c>
      <c r="V24" s="41">
        <f t="shared" si="0"/>
        <v>0</v>
      </c>
    </row>
    <row r="25" spans="1:22">
      <c r="A25" s="22" t="s">
        <v>19</v>
      </c>
      <c r="B25" s="18" t="s">
        <v>6</v>
      </c>
      <c r="C25" s="55" t="s">
        <v>30</v>
      </c>
      <c r="D25" s="53" t="s">
        <v>33</v>
      </c>
      <c r="E25" s="103">
        <v>367</v>
      </c>
      <c r="F25" s="73">
        <v>1</v>
      </c>
      <c r="G25" s="67">
        <v>1</v>
      </c>
      <c r="H25" s="27" t="s">
        <v>29</v>
      </c>
      <c r="I25" s="27" t="s">
        <v>28</v>
      </c>
      <c r="J25" s="79" t="s">
        <v>47</v>
      </c>
      <c r="K25" s="24"/>
      <c r="L25" s="85"/>
      <c r="M25" s="46" cm="1">
        <f t="array" ref="M25">SUM(K25:L25*F25)</f>
        <v>0</v>
      </c>
      <c r="N25" s="73"/>
      <c r="O25" s="38"/>
      <c r="P25" s="28"/>
      <c r="Q25" s="28"/>
      <c r="R25" s="78"/>
      <c r="S25" s="73"/>
      <c r="T25" s="96"/>
      <c r="U25" s="19" cm="1">
        <f t="array" ref="U25">SUM(S25:T25*N25)</f>
        <v>0</v>
      </c>
      <c r="V25" s="41">
        <f t="shared" si="0"/>
        <v>0</v>
      </c>
    </row>
    <row r="26" spans="1:22">
      <c r="A26" s="22" t="s">
        <v>20</v>
      </c>
      <c r="B26" s="18" t="s">
        <v>6</v>
      </c>
      <c r="C26" s="55" t="s">
        <v>30</v>
      </c>
      <c r="D26" s="53" t="s">
        <v>34</v>
      </c>
      <c r="E26" s="103">
        <v>367</v>
      </c>
      <c r="F26" s="73">
        <v>1</v>
      </c>
      <c r="G26" s="67">
        <v>1</v>
      </c>
      <c r="H26" s="27" t="s">
        <v>29</v>
      </c>
      <c r="I26" s="27" t="s">
        <v>28</v>
      </c>
      <c r="J26" s="79" t="s">
        <v>47</v>
      </c>
      <c r="K26" s="24"/>
      <c r="L26" s="85"/>
      <c r="M26" s="46" cm="1">
        <f t="array" ref="M26">SUM(K26:L26*F26)</f>
        <v>0</v>
      </c>
      <c r="N26" s="73"/>
      <c r="O26" s="38"/>
      <c r="P26" s="28"/>
      <c r="Q26" s="28"/>
      <c r="R26" s="78"/>
      <c r="S26" s="73"/>
      <c r="T26" s="96"/>
      <c r="U26" s="19" cm="1">
        <f t="array" ref="U26">SUM(S26:T26*N26)</f>
        <v>0</v>
      </c>
      <c r="V26" s="41">
        <f t="shared" si="0"/>
        <v>0</v>
      </c>
    </row>
    <row r="27" spans="1:22">
      <c r="A27" s="22" t="s">
        <v>21</v>
      </c>
      <c r="B27" s="18" t="s">
        <v>6</v>
      </c>
      <c r="C27" s="55" t="s">
        <v>30</v>
      </c>
      <c r="D27" s="53" t="s">
        <v>30</v>
      </c>
      <c r="E27" s="103">
        <v>3</v>
      </c>
      <c r="F27" s="73"/>
      <c r="G27" s="67"/>
      <c r="H27" s="27"/>
      <c r="I27" s="27"/>
      <c r="J27" s="78"/>
      <c r="K27" s="73"/>
      <c r="L27" s="85"/>
      <c r="M27" s="46" cm="1">
        <f t="array" ref="M27">SUM(K27:L27*F27)</f>
        <v>0</v>
      </c>
      <c r="N27" s="73">
        <v>1</v>
      </c>
      <c r="O27" s="38">
        <v>1</v>
      </c>
      <c r="P27" s="28" t="s">
        <v>29</v>
      </c>
      <c r="Q27" s="28" t="s">
        <v>35</v>
      </c>
      <c r="R27" s="78" t="s">
        <v>47</v>
      </c>
      <c r="S27" s="73"/>
      <c r="T27" s="96"/>
      <c r="U27" s="19" cm="1">
        <f t="array" ref="U27">SUM(S27:T27*N27)</f>
        <v>0</v>
      </c>
      <c r="V27" s="41">
        <f t="shared" si="0"/>
        <v>0</v>
      </c>
    </row>
    <row r="28" spans="1:22">
      <c r="A28" s="22" t="s">
        <v>22</v>
      </c>
      <c r="B28" s="18" t="s">
        <v>6</v>
      </c>
      <c r="C28" s="55" t="s">
        <v>30</v>
      </c>
      <c r="D28" s="53" t="s">
        <v>30</v>
      </c>
      <c r="E28" s="103">
        <v>3</v>
      </c>
      <c r="F28" s="73"/>
      <c r="G28" s="68"/>
      <c r="H28" s="27"/>
      <c r="I28" s="27"/>
      <c r="J28" s="78"/>
      <c r="K28" s="73"/>
      <c r="L28" s="85"/>
      <c r="M28" s="46" cm="1">
        <f t="array" ref="M28">SUM(K28:L28*F28)</f>
        <v>0</v>
      </c>
      <c r="N28" s="73">
        <v>1</v>
      </c>
      <c r="O28" s="36">
        <v>2</v>
      </c>
      <c r="P28" s="28" t="s">
        <v>29</v>
      </c>
      <c r="Q28" s="28" t="s">
        <v>35</v>
      </c>
      <c r="R28" s="78" t="s">
        <v>47</v>
      </c>
      <c r="S28" s="73"/>
      <c r="T28" s="96"/>
      <c r="U28" s="19" cm="1">
        <f t="array" ref="U28">SUM(S28:T28*N28)</f>
        <v>0</v>
      </c>
      <c r="V28" s="41">
        <f t="shared" si="0"/>
        <v>0</v>
      </c>
    </row>
    <row r="29" spans="1:22">
      <c r="A29" s="22" t="s">
        <v>23</v>
      </c>
      <c r="B29" s="18" t="s">
        <v>6</v>
      </c>
      <c r="C29" s="55" t="s">
        <v>30</v>
      </c>
      <c r="D29" s="53" t="s">
        <v>30</v>
      </c>
      <c r="E29" s="103">
        <v>3</v>
      </c>
      <c r="F29" s="73"/>
      <c r="G29" s="68"/>
      <c r="H29" s="27"/>
      <c r="I29" s="27"/>
      <c r="J29" s="78"/>
      <c r="K29" s="73"/>
      <c r="L29" s="85"/>
      <c r="M29" s="46" cm="1">
        <f t="array" ref="M29">SUM(K29:L29*F29)</f>
        <v>0</v>
      </c>
      <c r="N29" s="73">
        <v>1</v>
      </c>
      <c r="O29" s="36">
        <v>3</v>
      </c>
      <c r="P29" s="28" t="s">
        <v>29</v>
      </c>
      <c r="Q29" s="28" t="s">
        <v>35</v>
      </c>
      <c r="R29" s="78" t="s">
        <v>47</v>
      </c>
      <c r="S29" s="73"/>
      <c r="T29" s="96"/>
      <c r="U29" s="19" cm="1">
        <f t="array" ref="U29">SUM(S29:T29*N29)</f>
        <v>0</v>
      </c>
      <c r="V29" s="41">
        <f t="shared" si="0"/>
        <v>0</v>
      </c>
    </row>
    <row r="30" spans="1:22">
      <c r="A30" s="22" t="s">
        <v>24</v>
      </c>
      <c r="B30" s="18" t="s">
        <v>6</v>
      </c>
      <c r="C30" s="55" t="s">
        <v>30</v>
      </c>
      <c r="D30" s="53" t="s">
        <v>38</v>
      </c>
      <c r="E30" s="103">
        <v>357</v>
      </c>
      <c r="F30" s="73">
        <v>1</v>
      </c>
      <c r="G30" s="68">
        <v>1</v>
      </c>
      <c r="H30" s="27" t="s">
        <v>29</v>
      </c>
      <c r="I30" s="27" t="s">
        <v>28</v>
      </c>
      <c r="J30" s="78" t="s">
        <v>47</v>
      </c>
      <c r="K30" s="73"/>
      <c r="L30" s="85"/>
      <c r="M30" s="46" cm="1">
        <f t="array" ref="M30">SUM(K30:L30*F30)</f>
        <v>0</v>
      </c>
      <c r="N30" s="73"/>
      <c r="O30" s="36"/>
      <c r="P30" s="28"/>
      <c r="Q30" s="28"/>
      <c r="R30" s="91"/>
      <c r="S30" s="73"/>
      <c r="T30" s="96"/>
      <c r="U30" s="19" cm="1">
        <f t="array" ref="U30">SUM(S30:T30*N30)</f>
        <v>0</v>
      </c>
      <c r="V30" s="41">
        <f t="shared" si="0"/>
        <v>0</v>
      </c>
    </row>
    <row r="31" spans="1:22">
      <c r="A31" s="22" t="s">
        <v>36</v>
      </c>
      <c r="B31" s="18" t="s">
        <v>6</v>
      </c>
      <c r="C31" s="55" t="s">
        <v>30</v>
      </c>
      <c r="D31" s="53" t="s">
        <v>39</v>
      </c>
      <c r="E31" s="103">
        <v>357</v>
      </c>
      <c r="F31" s="73">
        <v>1</v>
      </c>
      <c r="G31" s="68">
        <v>1</v>
      </c>
      <c r="H31" s="27" t="s">
        <v>29</v>
      </c>
      <c r="I31" s="27" t="s">
        <v>28</v>
      </c>
      <c r="J31" s="100" t="s">
        <v>61</v>
      </c>
      <c r="K31" s="76"/>
      <c r="L31" s="85"/>
      <c r="M31" s="46" cm="1">
        <f t="array" ref="M31">SUM(K31:L31*F31)</f>
        <v>0</v>
      </c>
      <c r="N31" s="73"/>
      <c r="O31" s="36"/>
      <c r="P31" s="29"/>
      <c r="Q31" s="28"/>
      <c r="R31" s="91"/>
      <c r="S31" s="73"/>
      <c r="T31" s="96"/>
      <c r="U31" s="19" cm="1">
        <f t="array" ref="U31">SUM(S31:T31*N31)</f>
        <v>0</v>
      </c>
      <c r="V31" s="41">
        <f t="shared" si="0"/>
        <v>0</v>
      </c>
    </row>
    <row r="32" spans="1:22">
      <c r="A32" s="22" t="s">
        <v>37</v>
      </c>
      <c r="B32" s="18" t="s">
        <v>6</v>
      </c>
      <c r="C32" s="55" t="s">
        <v>30</v>
      </c>
      <c r="D32" s="57" t="s">
        <v>40</v>
      </c>
      <c r="E32" s="103">
        <v>357</v>
      </c>
      <c r="F32" s="73"/>
      <c r="G32" s="68"/>
      <c r="H32" s="27"/>
      <c r="I32" s="27"/>
      <c r="J32" s="78"/>
      <c r="K32" s="73"/>
      <c r="L32" s="85"/>
      <c r="M32" s="46" cm="1">
        <f t="array" ref="M32">SUM(K32:L32*F32)</f>
        <v>0</v>
      </c>
      <c r="N32" s="73">
        <v>1</v>
      </c>
      <c r="O32" s="36">
        <v>1</v>
      </c>
      <c r="P32" s="28" t="s">
        <v>29</v>
      </c>
      <c r="Q32" s="28" t="s">
        <v>35</v>
      </c>
      <c r="R32" s="91" t="s">
        <v>47</v>
      </c>
      <c r="S32" s="73"/>
      <c r="T32" s="96"/>
      <c r="U32" s="19" cm="1">
        <f t="array" ref="U32">SUM(S32:T32*N32)</f>
        <v>0</v>
      </c>
      <c r="V32" s="41">
        <f t="shared" si="0"/>
        <v>0</v>
      </c>
    </row>
    <row r="33" spans="1:22" ht="15.75" thickBot="1">
      <c r="A33" s="23" t="s">
        <v>42</v>
      </c>
      <c r="B33" s="14" t="s">
        <v>6</v>
      </c>
      <c r="C33" s="64" t="s">
        <v>30</v>
      </c>
      <c r="D33" s="57" t="s">
        <v>41</v>
      </c>
      <c r="E33" s="105">
        <v>357</v>
      </c>
      <c r="F33" s="74">
        <v>1</v>
      </c>
      <c r="G33" s="69">
        <v>1</v>
      </c>
      <c r="H33" s="30" t="s">
        <v>29</v>
      </c>
      <c r="I33" s="30" t="s">
        <v>28</v>
      </c>
      <c r="J33" s="80" t="s">
        <v>47</v>
      </c>
      <c r="K33" s="74"/>
      <c r="L33" s="86"/>
      <c r="M33" s="65" cm="1">
        <f t="array" ref="M33">SUM(K33:L33*F33)</f>
        <v>0</v>
      </c>
      <c r="N33" s="74"/>
      <c r="O33" s="40"/>
      <c r="P33" s="31"/>
      <c r="Q33" s="31"/>
      <c r="R33" s="92"/>
      <c r="S33" s="74"/>
      <c r="T33" s="97"/>
      <c r="U33" s="19" cm="1">
        <f t="array" ref="U33">SUM(S33:T33*N33)</f>
        <v>0</v>
      </c>
      <c r="V33" s="42">
        <f t="shared" si="0"/>
        <v>0</v>
      </c>
    </row>
    <row r="34" spans="1:22">
      <c r="A34" s="21" t="s">
        <v>54</v>
      </c>
      <c r="B34" s="58" t="s">
        <v>6</v>
      </c>
      <c r="C34" s="130" t="s">
        <v>63</v>
      </c>
      <c r="D34" s="133" t="s">
        <v>45</v>
      </c>
      <c r="E34" s="106">
        <v>273</v>
      </c>
      <c r="F34" s="72">
        <v>1</v>
      </c>
      <c r="G34" s="70">
        <v>2</v>
      </c>
      <c r="H34" s="101" t="s">
        <v>46</v>
      </c>
      <c r="I34" s="32" t="s">
        <v>28</v>
      </c>
      <c r="J34" s="81" t="s">
        <v>47</v>
      </c>
      <c r="K34" s="72"/>
      <c r="L34" s="84"/>
      <c r="M34" s="17" cm="1">
        <f t="array" ref="M34">SUM(K34:L34*F34)</f>
        <v>0</v>
      </c>
      <c r="N34" s="72"/>
      <c r="O34" s="35"/>
      <c r="P34" s="33"/>
      <c r="Q34" s="33"/>
      <c r="R34" s="93"/>
      <c r="S34" s="72"/>
      <c r="T34" s="98"/>
      <c r="U34" s="39" cm="1">
        <f t="array" ref="U34">SUM(S34:T34*N34)</f>
        <v>0</v>
      </c>
      <c r="V34" s="43">
        <f t="shared" si="0"/>
        <v>0</v>
      </c>
    </row>
    <row r="35" spans="1:22" ht="14.25" customHeight="1">
      <c r="A35" s="22" t="s">
        <v>55</v>
      </c>
      <c r="B35" s="59" t="s">
        <v>6</v>
      </c>
      <c r="C35" s="131" t="s">
        <v>63</v>
      </c>
      <c r="D35" s="134" t="s">
        <v>48</v>
      </c>
      <c r="E35" s="107">
        <v>273</v>
      </c>
      <c r="F35" s="73"/>
      <c r="G35" s="68"/>
      <c r="H35" s="27"/>
      <c r="I35" s="27"/>
      <c r="J35" s="78"/>
      <c r="K35" s="73"/>
      <c r="L35" s="85"/>
      <c r="M35" s="46" cm="1">
        <f t="array" ref="M35">SUM(K35:L35*F35)</f>
        <v>0</v>
      </c>
      <c r="N35" s="76">
        <v>3</v>
      </c>
      <c r="O35" s="36">
        <v>2</v>
      </c>
      <c r="P35" s="36" t="s">
        <v>46</v>
      </c>
      <c r="Q35" s="36" t="s">
        <v>35</v>
      </c>
      <c r="R35" s="136"/>
      <c r="S35" s="73"/>
      <c r="T35" s="96"/>
      <c r="U35" s="19" cm="1">
        <f t="array" ref="U35">SUM(S35:T35*N35)</f>
        <v>0</v>
      </c>
      <c r="V35" s="41">
        <f t="shared" si="0"/>
        <v>0</v>
      </c>
    </row>
    <row r="36" spans="1:22">
      <c r="A36" s="22" t="s">
        <v>56</v>
      </c>
      <c r="B36" s="59" t="s">
        <v>6</v>
      </c>
      <c r="C36" s="131" t="s">
        <v>63</v>
      </c>
      <c r="D36" s="134" t="s">
        <v>49</v>
      </c>
      <c r="E36" s="107">
        <v>203</v>
      </c>
      <c r="F36" s="73">
        <v>1</v>
      </c>
      <c r="G36" s="68">
        <v>1</v>
      </c>
      <c r="H36" s="27" t="s">
        <v>29</v>
      </c>
      <c r="I36" s="27" t="s">
        <v>28</v>
      </c>
      <c r="J36" s="78" t="s">
        <v>47</v>
      </c>
      <c r="K36" s="73"/>
      <c r="L36" s="85"/>
      <c r="M36" s="46" cm="1">
        <f t="array" ref="M36">SUM(K36:L36*F36)</f>
        <v>0</v>
      </c>
      <c r="N36" s="73"/>
      <c r="O36" s="36"/>
      <c r="P36" s="36"/>
      <c r="Q36" s="36"/>
      <c r="R36" s="94"/>
      <c r="S36" s="73"/>
      <c r="T36" s="96"/>
      <c r="U36" s="19" cm="1">
        <f t="array" ref="U36">SUM(S36:T36*N36)</f>
        <v>0</v>
      </c>
      <c r="V36" s="41">
        <f t="shared" si="0"/>
        <v>0</v>
      </c>
    </row>
    <row r="37" spans="1:22">
      <c r="A37" s="22" t="s">
        <v>57</v>
      </c>
      <c r="B37" s="59" t="s">
        <v>6</v>
      </c>
      <c r="C37" s="131" t="s">
        <v>63</v>
      </c>
      <c r="D37" s="134" t="s">
        <v>50</v>
      </c>
      <c r="E37" s="107">
        <v>203</v>
      </c>
      <c r="F37" s="73">
        <v>1</v>
      </c>
      <c r="G37" s="68">
        <v>1</v>
      </c>
      <c r="H37" s="27" t="s">
        <v>29</v>
      </c>
      <c r="I37" s="27" t="s">
        <v>28</v>
      </c>
      <c r="J37" s="78" t="s">
        <v>47</v>
      </c>
      <c r="K37" s="73"/>
      <c r="L37" s="85"/>
      <c r="M37" s="46" cm="1">
        <f t="array" ref="M37">SUM(K37:L37*F37)</f>
        <v>0</v>
      </c>
      <c r="N37" s="73"/>
      <c r="O37" s="36"/>
      <c r="P37" s="28"/>
      <c r="Q37" s="28"/>
      <c r="R37" s="91"/>
      <c r="S37" s="73"/>
      <c r="T37" s="96"/>
      <c r="U37" s="19" cm="1">
        <f t="array" ref="U37">SUM(S37:T37*N37)</f>
        <v>0</v>
      </c>
      <c r="V37" s="41">
        <f t="shared" si="0"/>
        <v>0</v>
      </c>
    </row>
    <row r="38" spans="1:22">
      <c r="A38" s="22" t="s">
        <v>58</v>
      </c>
      <c r="B38" s="59" t="s">
        <v>6</v>
      </c>
      <c r="C38" s="131" t="s">
        <v>63</v>
      </c>
      <c r="D38" s="134" t="s">
        <v>51</v>
      </c>
      <c r="E38" s="107">
        <v>203</v>
      </c>
      <c r="F38" s="73">
        <v>1</v>
      </c>
      <c r="G38" s="68">
        <v>1</v>
      </c>
      <c r="H38" s="27" t="s">
        <v>29</v>
      </c>
      <c r="I38" s="27" t="s">
        <v>28</v>
      </c>
      <c r="J38" s="78" t="s">
        <v>47</v>
      </c>
      <c r="K38" s="73"/>
      <c r="L38" s="85"/>
      <c r="M38" s="46" cm="1">
        <f t="array" ref="M38">SUM(K38:L38*F38)</f>
        <v>0</v>
      </c>
      <c r="N38" s="73"/>
      <c r="O38" s="36"/>
      <c r="P38" s="28"/>
      <c r="Q38" s="28"/>
      <c r="R38" s="91"/>
      <c r="S38" s="73"/>
      <c r="T38" s="96"/>
      <c r="U38" s="19" cm="1">
        <f t="array" ref="U38">SUM(S38:T38*N38)</f>
        <v>0</v>
      </c>
      <c r="V38" s="41">
        <f t="shared" si="0"/>
        <v>0</v>
      </c>
    </row>
    <row r="39" spans="1:22">
      <c r="A39" s="22" t="s">
        <v>59</v>
      </c>
      <c r="B39" s="60" t="s">
        <v>6</v>
      </c>
      <c r="C39" s="131" t="s">
        <v>63</v>
      </c>
      <c r="D39" s="134" t="s">
        <v>52</v>
      </c>
      <c r="E39" s="107">
        <v>203</v>
      </c>
      <c r="F39" s="73">
        <v>1</v>
      </c>
      <c r="G39" s="68">
        <v>1</v>
      </c>
      <c r="H39" s="27" t="s">
        <v>29</v>
      </c>
      <c r="I39" s="27" t="s">
        <v>28</v>
      </c>
      <c r="J39" s="82" t="s">
        <v>47</v>
      </c>
      <c r="K39" s="88"/>
      <c r="L39" s="85"/>
      <c r="M39" s="46" cm="1">
        <f t="array" ref="M39">SUM(K39:L39*F39)</f>
        <v>0</v>
      </c>
      <c r="N39" s="73"/>
      <c r="O39" s="68"/>
      <c r="P39" s="27"/>
      <c r="Q39" s="27"/>
      <c r="R39" s="82"/>
      <c r="S39" s="88"/>
      <c r="T39" s="96"/>
      <c r="U39" s="19" cm="1">
        <f t="array" ref="U39">SUM(S39:T39*N39)</f>
        <v>0</v>
      </c>
      <c r="V39" s="41">
        <f t="shared" si="0"/>
        <v>0</v>
      </c>
    </row>
    <row r="40" spans="1:22" ht="14.25" customHeight="1">
      <c r="A40" s="22" t="s">
        <v>60</v>
      </c>
      <c r="B40" s="59" t="s">
        <v>6</v>
      </c>
      <c r="C40" s="131" t="s">
        <v>63</v>
      </c>
      <c r="D40" s="134" t="s">
        <v>53</v>
      </c>
      <c r="E40" s="107">
        <v>203</v>
      </c>
      <c r="F40" s="73">
        <v>1</v>
      </c>
      <c r="G40" s="68">
        <v>1</v>
      </c>
      <c r="H40" s="27" t="s">
        <v>29</v>
      </c>
      <c r="I40" s="27" t="s">
        <v>28</v>
      </c>
      <c r="J40" s="82" t="s">
        <v>47</v>
      </c>
      <c r="K40" s="88"/>
      <c r="L40" s="85"/>
      <c r="M40" s="46" cm="1">
        <f t="array" ref="M40">SUM(K40:L40*F40)</f>
        <v>0</v>
      </c>
      <c r="N40" s="73"/>
      <c r="O40" s="68"/>
      <c r="P40" s="27"/>
      <c r="Q40" s="27"/>
      <c r="R40" s="82"/>
      <c r="S40" s="88"/>
      <c r="T40" s="96"/>
      <c r="U40" s="19" cm="1">
        <f t="array" ref="U40">SUM(S40:T40*N40)</f>
        <v>0</v>
      </c>
      <c r="V40" s="41">
        <f t="shared" si="0"/>
        <v>0</v>
      </c>
    </row>
    <row r="41" spans="1:22" ht="14.25" customHeight="1">
      <c r="A41" s="22" t="s">
        <v>70</v>
      </c>
      <c r="B41" s="61" t="s">
        <v>6</v>
      </c>
      <c r="C41" s="131" t="s">
        <v>63</v>
      </c>
      <c r="D41" s="134" t="s">
        <v>64</v>
      </c>
      <c r="E41" s="107">
        <v>203</v>
      </c>
      <c r="F41" s="73">
        <v>1</v>
      </c>
      <c r="G41" s="68" t="s">
        <v>76</v>
      </c>
      <c r="H41" s="27" t="s">
        <v>29</v>
      </c>
      <c r="I41" s="27" t="s">
        <v>28</v>
      </c>
      <c r="J41" s="82" t="s">
        <v>47</v>
      </c>
      <c r="K41" s="88"/>
      <c r="L41" s="85"/>
      <c r="M41" s="46" cm="1">
        <f t="array" ref="M41">SUM(K41:L41*F41)</f>
        <v>0</v>
      </c>
      <c r="N41" s="73"/>
      <c r="O41" s="68"/>
      <c r="P41" s="27"/>
      <c r="Q41" s="27"/>
      <c r="R41" s="82"/>
      <c r="S41" s="88"/>
      <c r="T41" s="96"/>
      <c r="U41" s="19" cm="1">
        <f t="array" ref="U41">SUM(S41:T41*N41)</f>
        <v>0</v>
      </c>
      <c r="V41" s="41">
        <f t="shared" si="0"/>
        <v>0</v>
      </c>
    </row>
    <row r="42" spans="1:22" ht="14.25" customHeight="1">
      <c r="A42" s="22" t="s">
        <v>71</v>
      </c>
      <c r="B42" s="59" t="s">
        <v>6</v>
      </c>
      <c r="C42" s="131" t="s">
        <v>63</v>
      </c>
      <c r="D42" s="134" t="s">
        <v>65</v>
      </c>
      <c r="E42" s="107">
        <v>203</v>
      </c>
      <c r="F42" s="73">
        <v>1</v>
      </c>
      <c r="G42" s="68">
        <v>1</v>
      </c>
      <c r="H42" s="27" t="s">
        <v>29</v>
      </c>
      <c r="I42" s="27" t="s">
        <v>28</v>
      </c>
      <c r="J42" s="82" t="s">
        <v>47</v>
      </c>
      <c r="K42" s="88"/>
      <c r="L42" s="85"/>
      <c r="M42" s="46" cm="1">
        <f t="array" ref="M42">SUM(K42:L42*F42)</f>
        <v>0</v>
      </c>
      <c r="N42" s="73"/>
      <c r="O42" s="68"/>
      <c r="P42" s="27"/>
      <c r="Q42" s="27"/>
      <c r="R42" s="82"/>
      <c r="S42" s="88"/>
      <c r="T42" s="96"/>
      <c r="U42" s="19" cm="1">
        <f t="array" ref="U42">SUM(S42:T42*N42)</f>
        <v>0</v>
      </c>
      <c r="V42" s="41">
        <f t="shared" si="0"/>
        <v>0</v>
      </c>
    </row>
    <row r="43" spans="1:22" ht="14.25" customHeight="1">
      <c r="A43" s="22" t="s">
        <v>72</v>
      </c>
      <c r="B43" s="59" t="s">
        <v>6</v>
      </c>
      <c r="C43" s="131" t="s">
        <v>63</v>
      </c>
      <c r="D43" s="134" t="s">
        <v>66</v>
      </c>
      <c r="E43" s="107">
        <v>203</v>
      </c>
      <c r="F43" s="73">
        <v>1</v>
      </c>
      <c r="G43" s="68">
        <v>1</v>
      </c>
      <c r="H43" s="27" t="s">
        <v>29</v>
      </c>
      <c r="I43" s="27" t="s">
        <v>28</v>
      </c>
      <c r="J43" s="82" t="s">
        <v>47</v>
      </c>
      <c r="K43" s="88"/>
      <c r="L43" s="85"/>
      <c r="M43" s="46" cm="1">
        <f t="array" ref="M43">SUM(K43:L43*F43)</f>
        <v>0</v>
      </c>
      <c r="N43" s="73"/>
      <c r="O43" s="68"/>
      <c r="P43" s="27"/>
      <c r="Q43" s="27"/>
      <c r="R43" s="82"/>
      <c r="S43" s="88"/>
      <c r="T43" s="96"/>
      <c r="U43" s="19" cm="1">
        <f t="array" ref="U43">SUM(S43:T43*N43)</f>
        <v>0</v>
      </c>
      <c r="V43" s="41">
        <f t="shared" si="0"/>
        <v>0</v>
      </c>
    </row>
    <row r="44" spans="1:22" ht="14.25" customHeight="1">
      <c r="A44" s="22" t="s">
        <v>73</v>
      </c>
      <c r="B44" s="62" t="s">
        <v>6</v>
      </c>
      <c r="C44" s="131" t="s">
        <v>63</v>
      </c>
      <c r="D44" s="134" t="s">
        <v>67</v>
      </c>
      <c r="E44" s="107">
        <v>203</v>
      </c>
      <c r="F44" s="73">
        <v>1</v>
      </c>
      <c r="G44" s="68">
        <v>1</v>
      </c>
      <c r="H44" s="27" t="s">
        <v>29</v>
      </c>
      <c r="I44" s="27" t="s">
        <v>28</v>
      </c>
      <c r="J44" s="82" t="s">
        <v>47</v>
      </c>
      <c r="K44" s="88"/>
      <c r="L44" s="85"/>
      <c r="M44" s="46" cm="1">
        <f t="array" ref="M44">SUM(K44:L44*F44)</f>
        <v>0</v>
      </c>
      <c r="N44" s="73"/>
      <c r="O44" s="68"/>
      <c r="P44" s="27"/>
      <c r="Q44" s="27"/>
      <c r="R44" s="82"/>
      <c r="S44" s="88"/>
      <c r="T44" s="96"/>
      <c r="U44" s="19" cm="1">
        <f t="array" ref="U44">SUM(S44:T44*N44)</f>
        <v>0</v>
      </c>
      <c r="V44" s="41">
        <f t="shared" si="0"/>
        <v>0</v>
      </c>
    </row>
    <row r="45" spans="1:22" ht="14.25" customHeight="1">
      <c r="A45" s="22" t="s">
        <v>74</v>
      </c>
      <c r="B45" s="59" t="s">
        <v>6</v>
      </c>
      <c r="C45" s="131" t="s">
        <v>63</v>
      </c>
      <c r="D45" s="134" t="s">
        <v>68</v>
      </c>
      <c r="E45" s="107">
        <v>203</v>
      </c>
      <c r="F45" s="73">
        <v>1</v>
      </c>
      <c r="G45" s="68">
        <v>1</v>
      </c>
      <c r="H45" s="27" t="s">
        <v>29</v>
      </c>
      <c r="I45" s="27" t="s">
        <v>28</v>
      </c>
      <c r="J45" s="82" t="s">
        <v>47</v>
      </c>
      <c r="K45" s="88"/>
      <c r="L45" s="85"/>
      <c r="M45" s="46" cm="1">
        <f t="array" ref="M45">SUM(K45:L45*F45)</f>
        <v>0</v>
      </c>
      <c r="N45" s="73"/>
      <c r="O45" s="68"/>
      <c r="P45" s="27"/>
      <c r="Q45" s="27"/>
      <c r="R45" s="82"/>
      <c r="S45" s="88"/>
      <c r="T45" s="96"/>
      <c r="U45" s="19" cm="1">
        <f t="array" ref="U45">SUM(S45:T45*N45)</f>
        <v>0</v>
      </c>
      <c r="V45" s="41">
        <f t="shared" si="0"/>
        <v>0</v>
      </c>
    </row>
    <row r="46" spans="1:22" ht="14.25" customHeight="1" thickBot="1">
      <c r="A46" s="23" t="s">
        <v>75</v>
      </c>
      <c r="B46" s="63" t="s">
        <v>6</v>
      </c>
      <c r="C46" s="132" t="s">
        <v>63</v>
      </c>
      <c r="D46" s="135" t="s">
        <v>69</v>
      </c>
      <c r="E46" s="108">
        <v>203</v>
      </c>
      <c r="F46" s="75">
        <v>1</v>
      </c>
      <c r="G46" s="71">
        <v>1</v>
      </c>
      <c r="H46" s="34" t="s">
        <v>29</v>
      </c>
      <c r="I46" s="34" t="s">
        <v>28</v>
      </c>
      <c r="J46" s="83" t="s">
        <v>47</v>
      </c>
      <c r="K46" s="89"/>
      <c r="L46" s="87"/>
      <c r="M46" s="37" cm="1">
        <f t="array" ref="M46">SUM(K46:L46*F46)</f>
        <v>0</v>
      </c>
      <c r="N46" s="75"/>
      <c r="O46" s="71"/>
      <c r="P46" s="34"/>
      <c r="Q46" s="34"/>
      <c r="R46" s="83"/>
      <c r="S46" s="89"/>
      <c r="T46" s="99"/>
      <c r="U46" s="20" cm="1">
        <f t="array" ref="U46">SUM(S46:T46*N46)</f>
        <v>0</v>
      </c>
      <c r="V46" s="42">
        <f t="shared" si="0"/>
        <v>0</v>
      </c>
    </row>
    <row r="47" spans="1:22" ht="15.75" thickBot="1">
      <c r="A47" s="9"/>
      <c r="B47" s="9"/>
      <c r="C47" s="9"/>
      <c r="D47" s="9"/>
      <c r="E47" s="9"/>
      <c r="F47" s="14"/>
      <c r="G47" s="9"/>
      <c r="H47" s="9"/>
      <c r="I47" s="9"/>
      <c r="J47" s="9"/>
      <c r="K47" s="126"/>
      <c r="L47" s="127"/>
      <c r="M47" s="14"/>
      <c r="N47" s="14"/>
      <c r="O47" s="9"/>
      <c r="P47" s="9"/>
      <c r="Q47" s="9"/>
      <c r="R47" s="9"/>
      <c r="S47" s="126"/>
      <c r="T47" s="127"/>
      <c r="U47" s="25"/>
      <c r="V47" s="25"/>
    </row>
    <row r="48" spans="1:22" ht="34.5" customHeight="1" thickBot="1">
      <c r="A48" s="9"/>
      <c r="B48" s="10"/>
      <c r="C48" s="9"/>
      <c r="D48" s="9"/>
      <c r="E48" s="9"/>
      <c r="F48" s="137">
        <f>SUM(F21:F46)</f>
        <v>20</v>
      </c>
      <c r="G48" s="11"/>
      <c r="H48" s="11"/>
      <c r="I48" s="11"/>
      <c r="J48" s="11"/>
      <c r="K48" s="12">
        <f>SUM(K21:K46)</f>
        <v>0</v>
      </c>
      <c r="L48" s="12">
        <f>SUM(L21:L46)</f>
        <v>0</v>
      </c>
      <c r="M48" s="12">
        <f>SUM(M21:M46)</f>
        <v>0</v>
      </c>
      <c r="N48" s="137">
        <f>SUM(N21:N46)</f>
        <v>8</v>
      </c>
      <c r="O48" s="11"/>
      <c r="P48" s="11"/>
      <c r="Q48" s="11"/>
      <c r="R48" s="11" t="s">
        <v>62</v>
      </c>
      <c r="S48" s="12" cm="1">
        <f t="array" ref="S48">SUM(S21:S46*N21:N46)</f>
        <v>0</v>
      </c>
      <c r="T48" s="15">
        <f>SUM(T21:T46)</f>
        <v>0</v>
      </c>
      <c r="U48" s="12">
        <f>SUM(U21:U46)</f>
        <v>0</v>
      </c>
      <c r="V48" s="129">
        <f>SUM(V21:V46)</f>
        <v>0</v>
      </c>
    </row>
    <row r="49" spans="1:2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spans="1:22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128" t="s">
        <v>88</v>
      </c>
      <c r="Q51" s="128"/>
      <c r="R51" s="128"/>
      <c r="S51" s="128"/>
      <c r="T51" s="9"/>
      <c r="U51" s="9"/>
      <c r="V51" s="9"/>
    </row>
    <row r="52" spans="1:2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28" t="s">
        <v>89</v>
      </c>
      <c r="Q52" s="128"/>
      <c r="R52" s="128"/>
      <c r="S52" s="128"/>
      <c r="T52" s="9"/>
      <c r="U52" s="9"/>
      <c r="V52" s="9"/>
    </row>
    <row r="53" spans="1:2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128" t="s">
        <v>90</v>
      </c>
      <c r="Q53" s="128"/>
      <c r="R53" s="128"/>
      <c r="S53" s="128"/>
      <c r="T53" s="9"/>
      <c r="U53" s="9"/>
      <c r="V53" s="9"/>
    </row>
    <row r="54" spans="1:2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spans="1:2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</sheetData>
  <autoFilter ref="U20:V20" xr:uid="{00000000-0001-0000-0000-000000000000}"/>
  <mergeCells count="15">
    <mergeCell ref="A15:V15"/>
    <mergeCell ref="A13:V13"/>
    <mergeCell ref="A1:V1"/>
    <mergeCell ref="V17:V19"/>
    <mergeCell ref="A16:A19"/>
    <mergeCell ref="D18:D19"/>
    <mergeCell ref="N17:T18"/>
    <mergeCell ref="B18:B19"/>
    <mergeCell ref="B16:D17"/>
    <mergeCell ref="C18:C19"/>
    <mergeCell ref="E16:E19"/>
    <mergeCell ref="F17:L18"/>
    <mergeCell ref="M17:M19"/>
    <mergeCell ref="F16:U16"/>
    <mergeCell ref="U17:U19"/>
  </mergeCells>
  <phoneticPr fontId="67" type="noConversion"/>
  <pageMargins left="0.70866141732283472" right="0.51181102362204722" top="0.74803149606299213" bottom="0.74803149606299213" header="0.31496062992125984" footer="0.31496062992125984"/>
  <pageSetup paperSize="9" scale="45" fitToHeight="0" orientation="landscape" r:id="rId1"/>
  <colBreaks count="1" manualBreakCount="1">
    <brk id="22" max="1048575" man="1"/>
  </col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Gabloty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2026-03-31T07:26:59Z</dcterms:modified>
</cp:coreProperties>
</file>